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1835"/>
  </bookViews>
  <sheets>
    <sheet name="HERBICIDAS" sheetId="1" r:id="rId1"/>
    <sheet name="Insecticidas" sheetId="2" r:id="rId2"/>
    <sheet name="Fungicidas" sheetId="3" r:id="rId3"/>
    <sheet name="Otras aptitudes" sheetId="4" r:id="rId4"/>
    <sheet name="Formulacion Nacional" sheetId="6" r:id="rId5"/>
    <sheet name="Evolucion" sheetId="5" r:id="rId6"/>
  </sheets>
  <externalReferences>
    <externalReference r:id="rId7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8" i="5" l="1"/>
  <c r="T26" i="5"/>
  <c r="T25" i="5"/>
  <c r="E32" i="4"/>
  <c r="D32" i="4"/>
  <c r="T15" i="5"/>
  <c r="D157" i="6"/>
  <c r="D143" i="6"/>
  <c r="D112" i="6"/>
  <c r="D82" i="6"/>
  <c r="D76" i="6"/>
  <c r="D39" i="6"/>
  <c r="D19" i="6"/>
</calcChain>
</file>

<file path=xl/sharedStrings.xml><?xml version="1.0" encoding="utf-8"?>
<sst xmlns="http://schemas.openxmlformats.org/spreadsheetml/2006/main" count="452" uniqueCount="407">
  <si>
    <t>Uruguay - MGAP - DGSA / División Control de Insumos</t>
  </si>
  <si>
    <t>Productos Fitosanitarios</t>
  </si>
  <si>
    <t>Cif</t>
  </si>
  <si>
    <t>Volumen</t>
  </si>
  <si>
    <t xml:space="preserve">Kg Activo </t>
  </si>
  <si>
    <t>Valor</t>
  </si>
  <si>
    <t>Kg. / Lts de</t>
  </si>
  <si>
    <t>Kgs de</t>
  </si>
  <si>
    <t>Sustancia Activa</t>
  </si>
  <si>
    <t>U$S / CIF</t>
  </si>
  <si>
    <t>Formulado</t>
  </si>
  <si>
    <t>Activo GT</t>
  </si>
  <si>
    <t xml:space="preserve">GLIFOSATO, SAL DIMETILAMINA     </t>
  </si>
  <si>
    <t xml:space="preserve">GLIFOSATO, SAL AMONICA     </t>
  </si>
  <si>
    <t xml:space="preserve">GLIFOSATO, SAL POTÁSICA     </t>
  </si>
  <si>
    <t xml:space="preserve">GLUFOSINATO DE AMONIO     </t>
  </si>
  <si>
    <t xml:space="preserve">S-METOLACLOR     </t>
  </si>
  <si>
    <t xml:space="preserve">GLIFOSATO, SAL ISOPROPILAMINA     </t>
  </si>
  <si>
    <t xml:space="preserve">CLETHODIM     </t>
  </si>
  <si>
    <t xml:space="preserve">SULFENTRAZONE     </t>
  </si>
  <si>
    <t xml:space="preserve">METRIBUZIN     </t>
  </si>
  <si>
    <t xml:space="preserve">2,4 D SAL DIMETILAMINA     </t>
  </si>
  <si>
    <t xml:space="preserve">FLUMETSULAM     </t>
  </si>
  <si>
    <t xml:space="preserve">PARAQUAT     </t>
  </si>
  <si>
    <t xml:space="preserve">DICLOSULAM  HALAUXYFEN METIL   </t>
  </si>
  <si>
    <t>IODOSULFURON METIL SODIO  MEFENPIR-DIETIL   MESOSULFURON METHYL SODIO</t>
  </si>
  <si>
    <t xml:space="preserve">HALOXIFOP-P-METIL     </t>
  </si>
  <si>
    <t xml:space="preserve">2,4 D SAL COLINA     </t>
  </si>
  <si>
    <t xml:space="preserve">FLUMIOXAZIN     </t>
  </si>
  <si>
    <t xml:space="preserve">FLUROXIPIR-MEPTIL     </t>
  </si>
  <si>
    <t xml:space="preserve">2,4 DB ÉSTER BUTÍLICO     </t>
  </si>
  <si>
    <t xml:space="preserve">SAFLUFENACIL     </t>
  </si>
  <si>
    <t xml:space="preserve">SIMAZINA     </t>
  </si>
  <si>
    <t xml:space="preserve">ISOXAFLUTOLE     </t>
  </si>
  <si>
    <t xml:space="preserve">DIBROMURO DE DIQUAT     </t>
  </si>
  <si>
    <t xml:space="preserve">CLOMAZONE     </t>
  </si>
  <si>
    <t>CLOQUINTOCET MEXIL  PIROSXULAN   HALAUXIFEN METIL</t>
  </si>
  <si>
    <t xml:space="preserve">BICICLOPIRONA     </t>
  </si>
  <si>
    <t>ISOXAFLUTOLE  CYPROSULFAMIDA-PROTECTOR DE CULTIVO   THIENCARBAZONE METHYL</t>
  </si>
  <si>
    <t xml:space="preserve">CIHALOFOP BUTIL     </t>
  </si>
  <si>
    <t xml:space="preserve">DIURON     </t>
  </si>
  <si>
    <t xml:space="preserve">HALAUXYFEN METIL  FLORASULAM   </t>
  </si>
  <si>
    <t xml:space="preserve">TRIFLURALINA     </t>
  </si>
  <si>
    <t xml:space="preserve">2,4 D ACIDO     </t>
  </si>
  <si>
    <t xml:space="preserve">ACETAMIPRID     </t>
  </si>
  <si>
    <t xml:space="preserve">S-METOLACLOR  TERBUTILAZINA   </t>
  </si>
  <si>
    <t xml:space="preserve">FOMESAFEN  METOLACLOR   </t>
  </si>
  <si>
    <t xml:space="preserve">DICAMBA, SAL DIMETILAMINA     </t>
  </si>
  <si>
    <t xml:space="preserve">PICLORAM SAL POTÁSICA     </t>
  </si>
  <si>
    <t xml:space="preserve">IODOSULFURON METIL SODIO  MEFENPIR-DIETIL   </t>
  </si>
  <si>
    <t xml:space="preserve">PENOXSULAM     </t>
  </si>
  <si>
    <t xml:space="preserve">FOMESAFEN  BENAZOLIN ETIL   </t>
  </si>
  <si>
    <t xml:space="preserve">INDAZIFLAM     </t>
  </si>
  <si>
    <t xml:space="preserve">TERBACIL     </t>
  </si>
  <si>
    <t xml:space="preserve">PROPANIL     </t>
  </si>
  <si>
    <t xml:space="preserve">MCPA, SAL POTASICA     </t>
  </si>
  <si>
    <t xml:space="preserve">QUINCLORAC     </t>
  </si>
  <si>
    <t>ACETOCLOR  FLUMETSULAM   FURILAZOL</t>
  </si>
  <si>
    <t xml:space="preserve">DIFLUFENICAN     </t>
  </si>
  <si>
    <t xml:space="preserve">METOLACLOR     </t>
  </si>
  <si>
    <t xml:space="preserve">CLORANSULAM METIL     </t>
  </si>
  <si>
    <t xml:space="preserve">FOMESAFEN  GLIFOSATO   </t>
  </si>
  <si>
    <t xml:space="preserve">MCPA, SAL DIMETILAMINA     </t>
  </si>
  <si>
    <t xml:space="preserve">IMAZAPIC  IMAZAPIR   </t>
  </si>
  <si>
    <t xml:space="preserve">FLUROXIPIR-MEPTIL  HALAUXIFEN METIL   </t>
  </si>
  <si>
    <t xml:space="preserve">CLOPYRALID, sal monoetanolamina     </t>
  </si>
  <si>
    <t xml:space="preserve">CLOQUINTOCET MEXIL  PINOXADEN   </t>
  </si>
  <si>
    <t xml:space="preserve">AMINOPYRALID, potásico  METSULFURON METIL   </t>
  </si>
  <si>
    <t xml:space="preserve">CLOPIRALID     </t>
  </si>
  <si>
    <t xml:space="preserve">2,4 D SAL DIMETILAMINA  AMINOPYRALID, SAL DIMETILAMINA   </t>
  </si>
  <si>
    <t xml:space="preserve">CIHALOFOP BUTIL  PENOXSULAM   </t>
  </si>
  <si>
    <t xml:space="preserve">DICLORURO DE PARAQUAT  DIURON   </t>
  </si>
  <si>
    <t xml:space="preserve">METRIBUZIN  SULFENTRAZONE   </t>
  </si>
  <si>
    <t xml:space="preserve">S-METOLACLOR  METRIBUZIN   </t>
  </si>
  <si>
    <t xml:space="preserve">OXIFLUORFEN     </t>
  </si>
  <si>
    <t xml:space="preserve">TRICLOPIR     </t>
  </si>
  <si>
    <t xml:space="preserve">FOMESAFEN     </t>
  </si>
  <si>
    <t xml:space="preserve">HALOXIFOP-R-METIL     </t>
  </si>
  <si>
    <t xml:space="preserve">TOPRAMEZONA     </t>
  </si>
  <si>
    <t xml:space="preserve">FLORPIRAUXIFEN-BENCIL     </t>
  </si>
  <si>
    <t xml:space="preserve">LINURON     </t>
  </si>
  <si>
    <t xml:space="preserve">AMINOPYRALID, potásico     </t>
  </si>
  <si>
    <t xml:space="preserve">PIROXASULFONE     </t>
  </si>
  <si>
    <t xml:space="preserve">PIRAZOSULFURON ETIL     </t>
  </si>
  <si>
    <t xml:space="preserve">DICAMBA, SAL DIGLICOLAMINA     </t>
  </si>
  <si>
    <t xml:space="preserve">CLODINAFOP-PROPARGIL  CLOQUINTOCET MEXIL   </t>
  </si>
  <si>
    <t xml:space="preserve">IMAZETAPIR     </t>
  </si>
  <si>
    <t xml:space="preserve">DICAMBA     </t>
  </si>
  <si>
    <t xml:space="preserve">CLOPYRALID, SAL POTÁSICA     </t>
  </si>
  <si>
    <t xml:space="preserve">BROMOXINIL     </t>
  </si>
  <si>
    <t xml:space="preserve">ACETOCLOR     </t>
  </si>
  <si>
    <t xml:space="preserve">METAMITRON     </t>
  </si>
  <si>
    <t xml:space="preserve">PICLORAM  2,4 D SAL TRIISOPROPANOLAMINA   </t>
  </si>
  <si>
    <t xml:space="preserve">PICLORAM SAL TRIISOPROPILAMINA  2,4 D SAL TRIISOPROPANOLAMINA   </t>
  </si>
  <si>
    <t xml:space="preserve">BISPIRIBAC SÓDICO     </t>
  </si>
  <si>
    <t xml:space="preserve">AMETRINA     </t>
  </si>
  <si>
    <t xml:space="preserve">DICLOSULAM     </t>
  </si>
  <si>
    <t xml:space="preserve">CLORSULFURON  METSULFURON METIL   </t>
  </si>
  <si>
    <t xml:space="preserve">MSMA     </t>
  </si>
  <si>
    <t xml:space="preserve">ACETOCLOR  AZASPIRO   </t>
  </si>
  <si>
    <t xml:space="preserve">CLOPIRALID  HALAUXIFEN METIL   </t>
  </si>
  <si>
    <t xml:space="preserve">METAMIFOP     </t>
  </si>
  <si>
    <t xml:space="preserve">METSULFURON METIL     </t>
  </si>
  <si>
    <t xml:space="preserve">PROMETRINA     </t>
  </si>
  <si>
    <t xml:space="preserve">PENDIMETALIN     </t>
  </si>
  <si>
    <t>InsecticidasFormulados  -  Importaciones 2022</t>
  </si>
  <si>
    <t>Herbicidas Formulados  -  Importaciones 2022</t>
  </si>
  <si>
    <t>Fungicidas Formulados  -  Importaciones 2022</t>
  </si>
  <si>
    <t xml:space="preserve">EVOLUCION de las IMPORTACIONES en US$ </t>
  </si>
  <si>
    <t xml:space="preserve">Importaciones cumplidas desde el 1º de enero al 31 de diciembre  </t>
  </si>
  <si>
    <r>
      <t xml:space="preserve">Valor CIF en US$ </t>
    </r>
    <r>
      <rPr>
        <sz val="12"/>
        <color indexed="12"/>
        <rFont val="Arial Condensed Bold"/>
      </rPr>
      <t>(incluye materias primas)</t>
    </r>
  </si>
  <si>
    <t>HERBICIDAS</t>
  </si>
  <si>
    <t>FUNGICIDAS</t>
  </si>
  <si>
    <t>INSECTICIDAS</t>
  </si>
  <si>
    <t>LOS DEMAS</t>
  </si>
  <si>
    <t>TOTALES :</t>
  </si>
  <si>
    <t>Indice de Evolución</t>
  </si>
  <si>
    <t xml:space="preserve">2,4 D ACIDO  2,4 D SAL DIMETILAMINA   </t>
  </si>
  <si>
    <t xml:space="preserve">2,4 DB AMINA     </t>
  </si>
  <si>
    <t>ACLONIFEN  DIFLUFENICAN   FLUFENACET</t>
  </si>
  <si>
    <t xml:space="preserve">AMICARBAZONE     </t>
  </si>
  <si>
    <t xml:space="preserve">AMINOPYRALID, SAL POTASICA     </t>
  </si>
  <si>
    <t xml:space="preserve">AMINOPYRALID, SAL TRIISOPROPANOLAMINA     </t>
  </si>
  <si>
    <t xml:space="preserve">CLETODIM  HALOXIFOP-P-METIL   </t>
  </si>
  <si>
    <t xml:space="preserve">CLOMAZONE  PENDIMETALIN   </t>
  </si>
  <si>
    <t xml:space="preserve">CLOPYRALID  MCPA 2-ETIL HEXIL   </t>
  </si>
  <si>
    <t xml:space="preserve">CLOPYRALID OLAMINA     </t>
  </si>
  <si>
    <t>CLOQUINTOCET MEXIL  FENOXAPROP-P-ETIL   PINOXADEN</t>
  </si>
  <si>
    <t xml:space="preserve">CLORIMURON ETIL     </t>
  </si>
  <si>
    <t xml:space="preserve">FLAZASULFURON     </t>
  </si>
  <si>
    <t xml:space="preserve">HALOSULFURON     </t>
  </si>
  <si>
    <t xml:space="preserve">IMAZAPIR     </t>
  </si>
  <si>
    <t xml:space="preserve">IMAZAPIR  IMAZETAPIR   </t>
  </si>
  <si>
    <t xml:space="preserve">IODOSULFURON METIL  MEFENPIR-DIETIL   </t>
  </si>
  <si>
    <t xml:space="preserve">IODOSULFURON METIL SODIO     </t>
  </si>
  <si>
    <t>IODOSULFURON METIL SODIO  MEFENPIR-DIETIL   MESOSULFURON METIL</t>
  </si>
  <si>
    <t xml:space="preserve">PENOXSULAM  FLORPIRAUXIFEN-BENCIL   </t>
  </si>
  <si>
    <t xml:space="preserve">PINOXADEN     </t>
  </si>
  <si>
    <t xml:space="preserve">PROFOXIDIM     </t>
  </si>
  <si>
    <t xml:space="preserve">SAFLUFENACIL  TRIFLUDIMOXAZIN   </t>
  </si>
  <si>
    <t xml:space="preserve">SIMAZINA  MESOTRIONE   </t>
  </si>
  <si>
    <t xml:space="preserve">SULFOMETURON METIL     </t>
  </si>
  <si>
    <t xml:space="preserve">ABAMECTIN  CLORANTRANILIPROLE   </t>
  </si>
  <si>
    <t>ABAMECTINA  BIFENTRIN   LUFENURON</t>
  </si>
  <si>
    <t xml:space="preserve">ACEITE DE NEEM     </t>
  </si>
  <si>
    <t xml:space="preserve">ACEITE MINERAL     </t>
  </si>
  <si>
    <t xml:space="preserve">BETA CIFLUTRINA  IMIDACLOPRID   </t>
  </si>
  <si>
    <t xml:space="preserve">BETA CIPERMETRINA     </t>
  </si>
  <si>
    <t xml:space="preserve">BIFENTRIN     </t>
  </si>
  <si>
    <t xml:space="preserve">BIFENTRIN  DINOTEFURAN   </t>
  </si>
  <si>
    <t xml:space="preserve">BIFENTRIN  IMIDACLOPRID   </t>
  </si>
  <si>
    <t xml:space="preserve">BIFENTRIN  TIAMETOXAM   </t>
  </si>
  <si>
    <t xml:space="preserve">BIFENTRIN  ZETACIPERMETRINA   </t>
  </si>
  <si>
    <t xml:space="preserve">BUPROFEZIN     </t>
  </si>
  <si>
    <t xml:space="preserve">CARBARIL     </t>
  </si>
  <si>
    <t xml:space="preserve">CARBOSULFAN     </t>
  </si>
  <si>
    <t xml:space="preserve">CIPERMETRINA     </t>
  </si>
  <si>
    <t xml:space="preserve">CIROMAZINA     </t>
  </si>
  <si>
    <t xml:space="preserve">CLORANTRANILIPROLE     </t>
  </si>
  <si>
    <t xml:space="preserve">CLORPIRIFOS     </t>
  </si>
  <si>
    <t xml:space="preserve">CLORPIRIFOS ETIL     </t>
  </si>
  <si>
    <t xml:space="preserve">DELTAMETRINA     </t>
  </si>
  <si>
    <t xml:space="preserve">DELTAMETRINA  BUTOXIDO DE PIPERONILO   </t>
  </si>
  <si>
    <t xml:space="preserve">DIAZINON     </t>
  </si>
  <si>
    <t xml:space="preserve">DIFLUBENZURON     </t>
  </si>
  <si>
    <t xml:space="preserve">DIMETOATO     </t>
  </si>
  <si>
    <t xml:space="preserve">DINOTEFURAN     </t>
  </si>
  <si>
    <t xml:space="preserve">EMAMECTIN  BENZOATO     </t>
  </si>
  <si>
    <t xml:space="preserve">FOSFURO DE ALUMINIO     </t>
  </si>
  <si>
    <t xml:space="preserve">IMIDACLOPRID     </t>
  </si>
  <si>
    <t xml:space="preserve">IMIDACLOPRID  LAMBDACIALOTRINA   </t>
  </si>
  <si>
    <t xml:space="preserve">LAMBDACIALOTRINA     </t>
  </si>
  <si>
    <t xml:space="preserve">LAMBDACIALOTRINA  SULFOXAFLOR   </t>
  </si>
  <si>
    <t xml:space="preserve">LAMBDACIALOTRINA  THIAMETOXAN   </t>
  </si>
  <si>
    <t xml:space="preserve">LAMBDACIALOTRINA  TIAMETOXAM   </t>
  </si>
  <si>
    <t xml:space="preserve">LUFENURON     </t>
  </si>
  <si>
    <t xml:space="preserve">METOXIFENOCIDE     </t>
  </si>
  <si>
    <t xml:space="preserve">METOXIFENOCIDE  SPINETORAM   </t>
  </si>
  <si>
    <t xml:space="preserve">NOVALURON     </t>
  </si>
  <si>
    <t xml:space="preserve">PIRIMICARB     </t>
  </si>
  <si>
    <t xml:space="preserve">PIRIPROXIFEN     </t>
  </si>
  <si>
    <t xml:space="preserve">SPINOSAD  factor A + D     </t>
  </si>
  <si>
    <t xml:space="preserve">SPIROTETRAMAT     </t>
  </si>
  <si>
    <t xml:space="preserve">SULFOXAFLOR     </t>
  </si>
  <si>
    <t xml:space="preserve">tau FLUVALINATO     </t>
  </si>
  <si>
    <t xml:space="preserve">TEFLUBENZURON     </t>
  </si>
  <si>
    <t xml:space="preserve">TIACLOPRID     </t>
  </si>
  <si>
    <t xml:space="preserve">TIAMETOXAM     </t>
  </si>
  <si>
    <t xml:space="preserve">TRIFLUMURON     </t>
  </si>
  <si>
    <t xml:space="preserve">ACIDO FOSFONICO     </t>
  </si>
  <si>
    <t xml:space="preserve">AZOXISTROBIN     </t>
  </si>
  <si>
    <t xml:space="preserve">AZOXISTROBIN  CIPROCONAZOL   </t>
  </si>
  <si>
    <t xml:space="preserve">AZOXISTROBIN  DIFENOCONAZOL   </t>
  </si>
  <si>
    <t xml:space="preserve">AZUFRE     </t>
  </si>
  <si>
    <t xml:space="preserve">BENOMIL     </t>
  </si>
  <si>
    <t xml:space="preserve">BOSCALID     </t>
  </si>
  <si>
    <t xml:space="preserve">BOSCALID  PIRACLOSTROBIN   </t>
  </si>
  <si>
    <t xml:space="preserve">CALDO BORDELES (sulf.tetracúprico tricálcico)     </t>
  </si>
  <si>
    <t xml:space="preserve">CAPTAN     </t>
  </si>
  <si>
    <t xml:space="preserve">CARBENDAZIM     </t>
  </si>
  <si>
    <t xml:space="preserve">CIMOXANIL     </t>
  </si>
  <si>
    <t xml:space="preserve">CIMOXANIL  PROPAMOCARB, clorhidrato   </t>
  </si>
  <si>
    <t xml:space="preserve">CIPROCONAZOL  TRIFLOXISTROBIN   </t>
  </si>
  <si>
    <t xml:space="preserve">CIPRODINIL  FLUDIOXONIL   </t>
  </si>
  <si>
    <t xml:space="preserve">CLOROTALONIL     </t>
  </si>
  <si>
    <t xml:space="preserve">CLOROTALONIL  METALAXIL M   </t>
  </si>
  <si>
    <t xml:space="preserve">COBRE, OXICLORURO     </t>
  </si>
  <si>
    <t>COBRE, OXICLORURO  COBRE HIDROXICO   COBRE TOTAL</t>
  </si>
  <si>
    <t xml:space="preserve">DIFENOCONAZOL     </t>
  </si>
  <si>
    <t xml:space="preserve">DIMETOMORF  AMETOCTRADIN   </t>
  </si>
  <si>
    <t xml:space="preserve">DIMETOMORF  FOLPET   </t>
  </si>
  <si>
    <t xml:space="preserve">DIMETOMORF  MANCOZEB   </t>
  </si>
  <si>
    <t xml:space="preserve">DITIANON     </t>
  </si>
  <si>
    <t xml:space="preserve">EPOXICONAZOL  KRESOXIM METIL   </t>
  </si>
  <si>
    <t xml:space="preserve">EPOXICONAZOL  METCONAZOL   </t>
  </si>
  <si>
    <t xml:space="preserve">EPOXICONAZOL  PIRACLOSTROBIN   </t>
  </si>
  <si>
    <t>EPOXICONAZOL  PIRACLOSTROBIN   FLUXAPYROXAD</t>
  </si>
  <si>
    <t xml:space="preserve">EPOXICONAZOL  PYRACLOSTROBIN   </t>
  </si>
  <si>
    <t xml:space="preserve">FENTIN HIDRÓXIDO     </t>
  </si>
  <si>
    <t xml:space="preserve">FLUOPICOLIDE  PROPAMOCARB, clorhidrato   </t>
  </si>
  <si>
    <t xml:space="preserve">FLUTRIAFOL     </t>
  </si>
  <si>
    <t xml:space="preserve">FLUXAPYROXAD  PYRACLOSTROBIN   </t>
  </si>
  <si>
    <t xml:space="preserve">FOLPET     </t>
  </si>
  <si>
    <t xml:space="preserve">FOSETIL- ALUMINIO     </t>
  </si>
  <si>
    <t xml:space="preserve">IMAZALIL     </t>
  </si>
  <si>
    <t xml:space="preserve">IPRODIONE     </t>
  </si>
  <si>
    <t xml:space="preserve">ISOPROTIOLANO     </t>
  </si>
  <si>
    <t xml:space="preserve">MANCOZEB     </t>
  </si>
  <si>
    <t xml:space="preserve">MANCOZEB  METALAXIL   </t>
  </si>
  <si>
    <t xml:space="preserve">MEFENTRIFLUCONAZOLE     </t>
  </si>
  <si>
    <t xml:space="preserve">METABISULFITO DE SODIO     </t>
  </si>
  <si>
    <t xml:space="preserve">METIL TIOFANATO     </t>
  </si>
  <si>
    <t xml:space="preserve">METIRAM     </t>
  </si>
  <si>
    <t xml:space="preserve">OXICLORURO DE COBRE     </t>
  </si>
  <si>
    <t xml:space="preserve">OXIDO CUPROSO     </t>
  </si>
  <si>
    <t xml:space="preserve">PIRACLOSTROBIN     </t>
  </si>
  <si>
    <t xml:space="preserve">PIRIMETANIL     </t>
  </si>
  <si>
    <t xml:space="preserve">PROCIMIDONE     </t>
  </si>
  <si>
    <t xml:space="preserve">PROPAMOCARB, clorhidrato     </t>
  </si>
  <si>
    <t xml:space="preserve">PROPICONAZOL     </t>
  </si>
  <si>
    <t xml:space="preserve">PROPICONAZOL  BENZOVINDIFLUPIR   </t>
  </si>
  <si>
    <t xml:space="preserve">PROTIOCONAZOLE     </t>
  </si>
  <si>
    <t xml:space="preserve">PROTIOCONAZOLE  TRIFLOXISTROBIN   </t>
  </si>
  <si>
    <t>PROTIOCONAZOLE  TRIFLOXISTROBIN   BIXAFEN</t>
  </si>
  <si>
    <t xml:space="preserve">PYDIFLUMETOFEN     </t>
  </si>
  <si>
    <t xml:space="preserve">TEBUCONAZOL     </t>
  </si>
  <si>
    <t xml:space="preserve">TEBUCONAZOL  TRIFLOXISTROBIN   </t>
  </si>
  <si>
    <t xml:space="preserve">TRICICLAZOL     </t>
  </si>
  <si>
    <t xml:space="preserve">TRIFLOXISTROBIN     </t>
  </si>
  <si>
    <t xml:space="preserve">ZIRAM     </t>
  </si>
  <si>
    <t xml:space="preserve"> Importaciones 2022</t>
  </si>
  <si>
    <t xml:space="preserve">Ing.Agr. Douglas Maldini </t>
  </si>
  <si>
    <t xml:space="preserve">Ing.Agr. Douglas Maldini  </t>
  </si>
  <si>
    <t>FITOSANIRAIOS FORMULADOS A NIVEL NACIONAL</t>
  </si>
  <si>
    <t>ABAMECTINA</t>
  </si>
  <si>
    <t>COADYUVANTES</t>
  </si>
  <si>
    <t>Aceite de Soja</t>
  </si>
  <si>
    <t>Metil Siloxano - Alcohol lineal Etoxilado</t>
  </si>
  <si>
    <t>Polietileno oxidado - Alcoholes grasos etoxilados</t>
  </si>
  <si>
    <t>Acido fosfórico- Alcohol Graso Etoxilado - Polidimetilsiloxano</t>
  </si>
  <si>
    <t>Alcohol Graso Etoxilado - Polidimetilsiloxano</t>
  </si>
  <si>
    <t xml:space="preserve">CURASEMILLAS </t>
  </si>
  <si>
    <t>Azoxistrobin - Tiametoxam</t>
  </si>
  <si>
    <t>Carbendazim - Iprodione - Tiram</t>
  </si>
  <si>
    <t>Carbendazim - Metalaxil - Tiram</t>
  </si>
  <si>
    <t>Carbendazim - Tiram</t>
  </si>
  <si>
    <t>Fludioxonil - Metalaxil</t>
  </si>
  <si>
    <t>Tebuconazol</t>
  </si>
  <si>
    <t>Tiametoxan</t>
  </si>
  <si>
    <t>Tiodicarb</t>
  </si>
  <si>
    <t>Metalaxil- Metil Tiofanato - Piraclostrobin</t>
  </si>
  <si>
    <t>Azoxistrobin - Iprodione - Metalaxil - Triticonazole</t>
  </si>
  <si>
    <t>Carbendazim - Tebuconazole</t>
  </si>
  <si>
    <t>Difenoconazole - Trifloxistrobin</t>
  </si>
  <si>
    <t>Clorantraniliprole</t>
  </si>
  <si>
    <t>Tebuconzaole - Tiametoxam</t>
  </si>
  <si>
    <t>Carbendazim - Azoxistrobin - Protioconazole</t>
  </si>
  <si>
    <t>Metalaxil - Fludioxonil - Tiabendazol</t>
  </si>
  <si>
    <t>Metalaxil</t>
  </si>
  <si>
    <t>2-4 D Sal Dimetilamina</t>
  </si>
  <si>
    <t>2-4 D Sal Dimetilamina - Picloram sal Dimetilamina</t>
  </si>
  <si>
    <t>Bispiribac Sódico</t>
  </si>
  <si>
    <t>Cihalofop Butil</t>
  </si>
  <si>
    <t>Cletodim</t>
  </si>
  <si>
    <t>Clodinafop Propargil - Cloquintocet Mexil</t>
  </si>
  <si>
    <t>Clomazone</t>
  </si>
  <si>
    <t>Clopiralid Sal Dimetilamina</t>
  </si>
  <si>
    <t>Pinoxaden - Cloquintocet Mexil</t>
  </si>
  <si>
    <t>Dicamba Sal Dimetilamina</t>
  </si>
  <si>
    <t>Diclosulam</t>
  </si>
  <si>
    <t>Diuron</t>
  </si>
  <si>
    <t>Flumetsulam</t>
  </si>
  <si>
    <t>Flumioxazin</t>
  </si>
  <si>
    <t>Fluroxipir Meptil</t>
  </si>
  <si>
    <t>Fomesafen</t>
  </si>
  <si>
    <t>Glifosato Sal Amonica</t>
  </si>
  <si>
    <t>Glifosato Sal Dimetilamina</t>
  </si>
  <si>
    <t>Glifosato Isopropilamina</t>
  </si>
  <si>
    <t>Glufosinato de Amonio</t>
  </si>
  <si>
    <t>Haloxifop P Metil</t>
  </si>
  <si>
    <t>Imazapic Sal Amónica - Imazapir Sal Amónica</t>
  </si>
  <si>
    <t>Imazetapir Sal Amónica</t>
  </si>
  <si>
    <t>Metamifop</t>
  </si>
  <si>
    <t>MCPA</t>
  </si>
  <si>
    <t>Flumioxazin - Piroxasulfone</t>
  </si>
  <si>
    <t xml:space="preserve">Pinoxaden  </t>
  </si>
  <si>
    <t>Metribuzin</t>
  </si>
  <si>
    <t>Penoxsulam</t>
  </si>
  <si>
    <t>Picloram Sal Potásica</t>
  </si>
  <si>
    <t>Propanil</t>
  </si>
  <si>
    <t>Quinclorac</t>
  </si>
  <si>
    <t>S Metolaclor</t>
  </si>
  <si>
    <t>Sulfentrazone</t>
  </si>
  <si>
    <t>HORMIGUICIDAS</t>
  </si>
  <si>
    <t>Fenitotrion</t>
  </si>
  <si>
    <t>Fipronil</t>
  </si>
  <si>
    <t>Cipermetrina</t>
  </si>
  <si>
    <t>Abamectina</t>
  </si>
  <si>
    <t>Acetamiprid</t>
  </si>
  <si>
    <t>Acetamiprid - Bifentrin</t>
  </si>
  <si>
    <t>Beta Ciflutrina - Tiametoxam</t>
  </si>
  <si>
    <t>Bifentrin - Tiametoxam</t>
  </si>
  <si>
    <t>Carbaril</t>
  </si>
  <si>
    <t>Clorantaniliprole</t>
  </si>
  <si>
    <t>Clorpirifos</t>
  </si>
  <si>
    <t>Dinotefuran</t>
  </si>
  <si>
    <t>Emamectin Benzoato</t>
  </si>
  <si>
    <t>Imidaclopprid</t>
  </si>
  <si>
    <t>Lambda Ciahlotrina</t>
  </si>
  <si>
    <t>Lambda Ciahlotrina - Tiametoxam</t>
  </si>
  <si>
    <t>Lufenuron</t>
  </si>
  <si>
    <t>Metoxifenocide</t>
  </si>
  <si>
    <t>Spinosad</t>
  </si>
  <si>
    <t>Spirotetramat</t>
  </si>
  <si>
    <t>Deltametrina</t>
  </si>
  <si>
    <t>Deltametrina - Pimetrozine</t>
  </si>
  <si>
    <t>Piriproxifen</t>
  </si>
  <si>
    <t>Bifentrin - Metoxifenocide</t>
  </si>
  <si>
    <t>Bifentrin - Dinotefuran</t>
  </si>
  <si>
    <t>Abamectina - Hexitiazox</t>
  </si>
  <si>
    <t>Tiametoxam</t>
  </si>
  <si>
    <t>Triclorfon</t>
  </si>
  <si>
    <t>Triflumuron</t>
  </si>
  <si>
    <t>Azoxistrobin</t>
  </si>
  <si>
    <t>Azoxistrobin - Ciproconazol</t>
  </si>
  <si>
    <t>Azoxistrobin - Ciproconazol - Kresoxim Metil</t>
  </si>
  <si>
    <t>Azoxistrobin - Difenoconazol</t>
  </si>
  <si>
    <t>Boscalid - Piraclostrobin</t>
  </si>
  <si>
    <t>Captan</t>
  </si>
  <si>
    <t>Cimoxanil</t>
  </si>
  <si>
    <t>Clorotalonil</t>
  </si>
  <si>
    <t>Difenoconazol</t>
  </si>
  <si>
    <t>Epoxiconazol - Metconazol</t>
  </si>
  <si>
    <t>Epoxiconazol - Piraclostrobin</t>
  </si>
  <si>
    <t>Folpet</t>
  </si>
  <si>
    <t>Iprodione</t>
  </si>
  <si>
    <t>Isoprotiolan</t>
  </si>
  <si>
    <t>Ortofenil Fenato de Sodio</t>
  </si>
  <si>
    <t>Piraclostrobin - Protioconazole</t>
  </si>
  <si>
    <t>Piraclostrobin - Protioconazole - Bixafen</t>
  </si>
  <si>
    <t>Pirimetanil</t>
  </si>
  <si>
    <t>Imazalil</t>
  </si>
  <si>
    <t>Guazatina</t>
  </si>
  <si>
    <t>Ciproconazole - Trifloxistrobin</t>
  </si>
  <si>
    <t>Piraclostrobin</t>
  </si>
  <si>
    <t>Kresoxim metl - Tebuconazole</t>
  </si>
  <si>
    <t>Tebuconazole - Trifloxistrobin</t>
  </si>
  <si>
    <t>Protioconazole</t>
  </si>
  <si>
    <t>Protioconazole - Trifloxistrobin</t>
  </si>
  <si>
    <t xml:space="preserve">Tebuconazol  </t>
  </si>
  <si>
    <t>Triciclazol</t>
  </si>
  <si>
    <t>OTROS</t>
  </si>
  <si>
    <t>PROTECTOR DE CULTIVOS</t>
  </si>
  <si>
    <t>Fluxofenim</t>
  </si>
  <si>
    <t>REGULADOR DE CRECIMIENTO</t>
  </si>
  <si>
    <t>Acido Naftalenacetico</t>
  </si>
  <si>
    <t>Cera de Polietileno - Resina de Colofonia</t>
  </si>
  <si>
    <t>Cera de Polietileno - Goma Laca</t>
  </si>
  <si>
    <t>Cera Carnauba - Goma Laca</t>
  </si>
  <si>
    <t>Ing.Agr. Alex Hughes</t>
  </si>
  <si>
    <t>Otros Productos Fitosanitarios</t>
  </si>
  <si>
    <t xml:space="preserve">Aptitud </t>
  </si>
  <si>
    <t>Kg/l de form.</t>
  </si>
  <si>
    <t>U$S CIF</t>
  </si>
  <si>
    <t xml:space="preserve">ACARICIDA                                         </t>
  </si>
  <si>
    <t xml:space="preserve">ATRAYENTE                                         </t>
  </si>
  <si>
    <t xml:space="preserve">CEBO                                              </t>
  </si>
  <si>
    <t xml:space="preserve">COADYUVANTE                                       </t>
  </si>
  <si>
    <t xml:space="preserve">CONTROLADOR DE BROTES                             </t>
  </si>
  <si>
    <t>CURASEMILLA</t>
  </si>
  <si>
    <t xml:space="preserve">CURASEMILLA-FUNGICIDA                             </t>
  </si>
  <si>
    <t xml:space="preserve">CURASEMILLA-INSECTICIDA                           </t>
  </si>
  <si>
    <t xml:space="preserve">DESINFECTANTE                                     </t>
  </si>
  <si>
    <t>DESINFECTANTE DE SUELO</t>
  </si>
  <si>
    <t xml:space="preserve">FEROMONA                                          </t>
  </si>
  <si>
    <t xml:space="preserve">FUNGICIDA-BACTERICIDA                             </t>
  </si>
  <si>
    <t xml:space="preserve">HORMIGUICIDA                                      </t>
  </si>
  <si>
    <t xml:space="preserve">INSECTICIDA REPELENTE DE PAJAROS                  </t>
  </si>
  <si>
    <t xml:space="preserve">INSECTICIDA-ACARICIDA                             </t>
  </si>
  <si>
    <t xml:space="preserve">INSECTICIDA-ACARICIDA-RODENTICIDA                 </t>
  </si>
  <si>
    <t xml:space="preserve">MOLUSQUICIDA                                      </t>
  </si>
  <si>
    <t xml:space="preserve">NEMATICIDA                                        </t>
  </si>
  <si>
    <t xml:space="preserve">PROTECTOR DE CULTIVO                              </t>
  </si>
  <si>
    <t xml:space="preserve">REGULADOR DE CRECIMIENTO                          </t>
  </si>
  <si>
    <t>REGULADOR FISIOLOGICO</t>
  </si>
  <si>
    <t xml:space="preserve">REPELENTE PARA PAJAROS                            </t>
  </si>
  <si>
    <t xml:space="preserve">RODENTICIDA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</si>
</sst>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7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2"/>
      <color indexed="17"/>
      <name val="Arial Narrow"/>
      <family val="2"/>
    </font>
    <font>
      <b/>
      <sz val="12"/>
      <color indexed="12"/>
      <name val="Arial Narrow"/>
      <family val="2"/>
    </font>
    <font>
      <sz val="12"/>
      <color indexed="12"/>
      <name val="Arial"/>
      <family val="2"/>
    </font>
    <font>
      <sz val="16"/>
      <name val="Arial"/>
      <family val="2"/>
    </font>
    <font>
      <b/>
      <sz val="16"/>
      <color indexed="12"/>
      <name val="Arial Narrow"/>
      <family val="2"/>
    </font>
    <font>
      <b/>
      <sz val="16"/>
      <color indexed="12"/>
      <name val="Comic Sans MS"/>
      <family val="4"/>
    </font>
    <font>
      <sz val="16"/>
      <color indexed="12"/>
      <name val="Arial"/>
      <family val="2"/>
    </font>
    <font>
      <sz val="16"/>
      <color indexed="8"/>
      <name val="Arial"/>
      <family val="2"/>
    </font>
    <font>
      <b/>
      <sz val="12"/>
      <name val="Arial Narrow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sz val="12"/>
      <name val="Arial Narrow"/>
      <family val="2"/>
    </font>
    <font>
      <b/>
      <sz val="12"/>
      <name val="Arial"/>
      <family val="2"/>
    </font>
    <font>
      <sz val="12"/>
      <color indexed="12"/>
      <name val="Arial Narrow"/>
      <family val="2"/>
    </font>
    <font>
      <b/>
      <sz val="12"/>
      <color indexed="12"/>
      <name val="Arial"/>
      <family val="2"/>
    </font>
    <font>
      <b/>
      <sz val="12"/>
      <name val="Comic Sans MS"/>
      <family val="4"/>
    </font>
    <font>
      <b/>
      <sz val="12"/>
      <color indexed="17"/>
      <name val="Comic Sans MS"/>
      <family val="4"/>
    </font>
    <font>
      <b/>
      <sz val="12"/>
      <name val="Tahoma"/>
      <family val="2"/>
    </font>
    <font>
      <b/>
      <sz val="12"/>
      <color indexed="12"/>
      <name val="Arial Condensed Bold"/>
    </font>
    <font>
      <sz val="12"/>
      <color indexed="12"/>
      <name val="Arial Condensed Bold"/>
    </font>
    <font>
      <b/>
      <u/>
      <sz val="12"/>
      <name val="Arial"/>
      <family val="2"/>
    </font>
    <font>
      <sz val="12"/>
      <color indexed="8"/>
      <name val="Calibri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2"/>
        <bgColor indexed="27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 style="thick">
        <color indexed="17"/>
      </top>
      <bottom/>
      <diagonal/>
    </border>
    <border>
      <left style="thin">
        <color indexed="17"/>
      </left>
      <right/>
      <top/>
      <bottom/>
      <diagonal/>
    </border>
    <border>
      <left/>
      <right/>
      <top/>
      <bottom style="thick">
        <color indexed="1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5" fillId="0" borderId="0" applyFill="0" applyBorder="0" applyAlignment="0" applyProtection="0"/>
  </cellStyleXfs>
  <cellXfs count="125">
    <xf numFmtId="0" fontId="0" fillId="0" borderId="0" xfId="0"/>
    <xf numFmtId="0" fontId="3" fillId="0" borderId="0" xfId="2" applyNumberFormat="1" applyFont="1"/>
    <xf numFmtId="4" fontId="4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/>
    <xf numFmtId="3" fontId="3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0" fontId="6" fillId="0" borderId="0" xfId="2" applyFont="1"/>
    <xf numFmtId="0" fontId="3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10" fillId="2" borderId="0" xfId="0" applyNumberFormat="1" applyFont="1" applyFill="1"/>
    <xf numFmtId="0" fontId="11" fillId="2" borderId="0" xfId="0" applyNumberFormat="1" applyFont="1" applyFill="1" applyAlignment="1">
      <alignment horizontal="right"/>
    </xf>
    <xf numFmtId="3" fontId="11" fillId="2" borderId="0" xfId="0" applyNumberFormat="1" applyFont="1" applyFill="1" applyAlignment="1">
      <alignment horizontal="center"/>
    </xf>
    <xf numFmtId="3" fontId="12" fillId="2" borderId="0" xfId="0" applyNumberFormat="1" applyFont="1" applyFill="1" applyAlignment="1">
      <alignment horizontal="center"/>
    </xf>
    <xf numFmtId="3" fontId="13" fillId="2" borderId="0" xfId="0" applyNumberFormat="1" applyFont="1" applyFill="1" applyAlignment="1">
      <alignment horizontal="center"/>
    </xf>
    <xf numFmtId="10" fontId="1" fillId="2" borderId="0" xfId="1" applyNumberFormat="1" applyFill="1" applyAlignment="1">
      <alignment horizontal="center"/>
    </xf>
    <xf numFmtId="0" fontId="14" fillId="0" borderId="0" xfId="0" applyFont="1"/>
    <xf numFmtId="10" fontId="14" fillId="0" borderId="0" xfId="0" applyNumberFormat="1" applyFont="1"/>
    <xf numFmtId="4" fontId="14" fillId="0" borderId="0" xfId="0" applyNumberFormat="1" applyFont="1" applyFill="1" applyBorder="1"/>
    <xf numFmtId="0" fontId="6" fillId="0" borderId="0" xfId="0" applyNumberFormat="1" applyFont="1"/>
    <xf numFmtId="0" fontId="8" fillId="0" borderId="0" xfId="0" applyNumberFormat="1" applyFont="1" applyAlignment="1">
      <alignment horizontal="right"/>
    </xf>
    <xf numFmtId="3" fontId="15" fillId="0" borderId="1" xfId="0" applyNumberFormat="1" applyFont="1" applyFill="1" applyBorder="1" applyAlignment="1">
      <alignment horizontal="center"/>
    </xf>
    <xf numFmtId="10" fontId="4" fillId="0" borderId="0" xfId="0" applyNumberFormat="1" applyFont="1"/>
    <xf numFmtId="3" fontId="16" fillId="0" borderId="1" xfId="0" applyNumberFormat="1" applyFont="1" applyBorder="1" applyAlignment="1">
      <alignment horizontal="center"/>
    </xf>
    <xf numFmtId="0" fontId="17" fillId="0" borderId="0" xfId="0" applyFont="1" applyAlignment="1">
      <alignment horizontal="right"/>
    </xf>
    <xf numFmtId="0" fontId="18" fillId="0" borderId="0" xfId="0" applyNumberFormat="1" applyFont="1" applyAlignment="1">
      <alignment horizontal="right"/>
    </xf>
    <xf numFmtId="4" fontId="15" fillId="3" borderId="0" xfId="0" applyNumberFormat="1" applyFont="1" applyFill="1" applyBorder="1" applyAlignment="1">
      <alignment horizontal="right"/>
    </xf>
    <xf numFmtId="3" fontId="15" fillId="3" borderId="0" xfId="0" applyNumberFormat="1" applyFont="1" applyFill="1" applyBorder="1" applyAlignment="1">
      <alignment horizontal="center"/>
    </xf>
    <xf numFmtId="10" fontId="1" fillId="3" borderId="0" xfId="1" applyNumberFormat="1" applyFill="1" applyBorder="1" applyAlignment="1">
      <alignment horizontal="center"/>
    </xf>
    <xf numFmtId="0" fontId="6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right"/>
    </xf>
    <xf numFmtId="3" fontId="15" fillId="0" borderId="2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4" fontId="15" fillId="3" borderId="0" xfId="0" applyNumberFormat="1" applyFont="1" applyFill="1" applyBorder="1" applyAlignment="1">
      <alignment horizontal="center"/>
    </xf>
    <xf numFmtId="3" fontId="15" fillId="0" borderId="3" xfId="0" applyNumberFormat="1" applyFont="1" applyFill="1" applyBorder="1" applyAlignment="1">
      <alignment horizontal="center"/>
    </xf>
    <xf numFmtId="0" fontId="4" fillId="0" borderId="0" xfId="0" applyFont="1" applyFill="1"/>
    <xf numFmtId="3" fontId="0" fillId="0" borderId="0" xfId="0" applyNumberFormat="1" applyAlignment="1">
      <alignment horizontal="center"/>
    </xf>
    <xf numFmtId="0" fontId="20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right"/>
    </xf>
    <xf numFmtId="3" fontId="3" fillId="0" borderId="0" xfId="0" applyNumberFormat="1" applyFont="1"/>
    <xf numFmtId="3" fontId="4" fillId="0" borderId="0" xfId="0" applyNumberFormat="1" applyFont="1"/>
    <xf numFmtId="3" fontId="21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right"/>
    </xf>
    <xf numFmtId="3" fontId="19" fillId="0" borderId="0" xfId="0" applyNumberFormat="1" applyFont="1" applyAlignment="1">
      <alignment horizontal="right"/>
    </xf>
    <xf numFmtId="3" fontId="19" fillId="0" borderId="0" xfId="0" applyNumberFormat="1" applyFont="1" applyAlignment="1">
      <alignment horizontal="center"/>
    </xf>
    <xf numFmtId="3" fontId="19" fillId="0" borderId="4" xfId="0" applyNumberFormat="1" applyFont="1" applyFill="1" applyBorder="1" applyAlignment="1">
      <alignment horizontal="center"/>
    </xf>
    <xf numFmtId="10" fontId="4" fillId="0" borderId="0" xfId="1" applyNumberFormat="1" applyFont="1" applyAlignment="1">
      <alignment horizontal="center"/>
    </xf>
    <xf numFmtId="0" fontId="19" fillId="0" borderId="0" xfId="2" applyFont="1"/>
    <xf numFmtId="0" fontId="6" fillId="0" borderId="0" xfId="2" applyFont="1" applyAlignment="1">
      <alignment horizontal="center"/>
    </xf>
    <xf numFmtId="3" fontId="6" fillId="0" borderId="0" xfId="2" applyNumberFormat="1" applyFont="1" applyAlignment="1">
      <alignment horizontal="center"/>
    </xf>
    <xf numFmtId="0" fontId="10" fillId="0" borderId="0" xfId="2" applyFont="1"/>
    <xf numFmtId="0" fontId="10" fillId="0" borderId="0" xfId="2" applyFont="1" applyAlignment="1">
      <alignment horizontal="center"/>
    </xf>
    <xf numFmtId="0" fontId="22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3" fontId="23" fillId="0" borderId="0" xfId="2" applyNumberFormat="1" applyFont="1" applyFill="1" applyAlignment="1" applyProtection="1">
      <alignment horizontal="right"/>
    </xf>
    <xf numFmtId="3" fontId="24" fillId="0" borderId="0" xfId="2" applyNumberFormat="1" applyFont="1" applyAlignment="1" applyProtection="1">
      <alignment horizontal="right"/>
    </xf>
    <xf numFmtId="0" fontId="25" fillId="4" borderId="0" xfId="2" applyFont="1" applyFill="1" applyAlignment="1">
      <alignment horizontal="left"/>
    </xf>
    <xf numFmtId="0" fontId="6" fillId="4" borderId="0" xfId="2" applyFont="1" applyFill="1"/>
    <xf numFmtId="0" fontId="6" fillId="4" borderId="0" xfId="2" applyFont="1" applyFill="1" applyAlignment="1">
      <alignment horizontal="center"/>
    </xf>
    <xf numFmtId="0" fontId="19" fillId="0" borderId="5" xfId="2" applyFont="1" applyFill="1" applyBorder="1" applyAlignment="1">
      <alignment horizontal="center"/>
    </xf>
    <xf numFmtId="0" fontId="19" fillId="0" borderId="6" xfId="2" applyFont="1" applyFill="1" applyBorder="1" applyAlignment="1">
      <alignment horizontal="center"/>
    </xf>
    <xf numFmtId="0" fontId="6" fillId="4" borderId="0" xfId="2" applyFont="1" applyFill="1" applyBorder="1"/>
    <xf numFmtId="0" fontId="6" fillId="4" borderId="0" xfId="2" applyFont="1" applyFill="1" applyBorder="1" applyAlignment="1">
      <alignment horizontal="center"/>
    </xf>
    <xf numFmtId="0" fontId="19" fillId="0" borderId="0" xfId="2" applyFont="1" applyAlignment="1">
      <alignment horizontal="right"/>
    </xf>
    <xf numFmtId="0" fontId="19" fillId="4" borderId="0" xfId="2" applyFont="1" applyFill="1"/>
    <xf numFmtId="3" fontId="6" fillId="0" borderId="7" xfId="2" applyNumberFormat="1" applyFont="1" applyFill="1" applyBorder="1" applyProtection="1"/>
    <xf numFmtId="3" fontId="6" fillId="0" borderId="8" xfId="2" applyNumberFormat="1" applyFont="1" applyFill="1" applyBorder="1" applyProtection="1"/>
    <xf numFmtId="3" fontId="6" fillId="0" borderId="8" xfId="3" applyNumberFormat="1" applyFont="1" applyFill="1" applyBorder="1" applyAlignment="1" applyProtection="1"/>
    <xf numFmtId="3" fontId="4" fillId="0" borderId="8" xfId="0" applyNumberFormat="1" applyFont="1" applyFill="1" applyBorder="1" applyAlignment="1">
      <alignment horizontal="center"/>
    </xf>
    <xf numFmtId="3" fontId="6" fillId="0" borderId="9" xfId="2" applyNumberFormat="1" applyFont="1" applyFill="1" applyBorder="1" applyProtection="1"/>
    <xf numFmtId="3" fontId="6" fillId="0" borderId="0" xfId="2" applyNumberFormat="1" applyFont="1" applyFill="1" applyBorder="1" applyProtection="1"/>
    <xf numFmtId="3" fontId="6" fillId="0" borderId="0" xfId="3" applyNumberFormat="1" applyFont="1" applyFill="1" applyBorder="1" applyAlignment="1" applyProtection="1"/>
    <xf numFmtId="3" fontId="6" fillId="0" borderId="0" xfId="2" applyNumberFormat="1" applyFont="1"/>
    <xf numFmtId="3" fontId="6" fillId="0" borderId="10" xfId="2" applyNumberFormat="1" applyFont="1" applyFill="1" applyBorder="1" applyProtection="1"/>
    <xf numFmtId="3" fontId="6" fillId="0" borderId="11" xfId="2" applyNumberFormat="1" applyFont="1" applyFill="1" applyBorder="1" applyProtection="1"/>
    <xf numFmtId="3" fontId="6" fillId="0" borderId="11" xfId="2" applyNumberFormat="1" applyFont="1" applyBorder="1"/>
    <xf numFmtId="3" fontId="6" fillId="0" borderId="11" xfId="3" applyNumberFormat="1" applyFont="1" applyFill="1" applyBorder="1" applyAlignment="1" applyProtection="1"/>
    <xf numFmtId="3" fontId="4" fillId="0" borderId="11" xfId="0" applyNumberFormat="1" applyFont="1" applyFill="1" applyBorder="1" applyAlignment="1">
      <alignment horizontal="center"/>
    </xf>
    <xf numFmtId="3" fontId="6" fillId="4" borderId="0" xfId="2" applyNumberFormat="1" applyFont="1" applyFill="1"/>
    <xf numFmtId="0" fontId="27" fillId="4" borderId="0" xfId="2" applyFont="1" applyFill="1" applyAlignment="1">
      <alignment horizontal="right"/>
    </xf>
    <xf numFmtId="0" fontId="27" fillId="4" borderId="0" xfId="2" applyFont="1" applyFill="1"/>
    <xf numFmtId="3" fontId="19" fillId="0" borderId="12" xfId="2" applyNumberFormat="1" applyFont="1" applyFill="1" applyBorder="1" applyProtection="1"/>
    <xf numFmtId="3" fontId="19" fillId="0" borderId="12" xfId="2" applyNumberFormat="1" applyFont="1" applyFill="1" applyBorder="1" applyAlignment="1" applyProtection="1">
      <alignment horizontal="center"/>
    </xf>
    <xf numFmtId="3" fontId="16" fillId="0" borderId="1" xfId="0" applyNumberFormat="1" applyFont="1" applyFill="1" applyBorder="1" applyAlignment="1" applyProtection="1">
      <alignment horizontal="center"/>
    </xf>
    <xf numFmtId="0" fontId="6" fillId="0" borderId="0" xfId="2" applyFont="1" applyFill="1"/>
    <xf numFmtId="0" fontId="6" fillId="0" borderId="0" xfId="2" applyFont="1" applyFill="1" applyBorder="1"/>
    <xf numFmtId="1" fontId="19" fillId="0" borderId="6" xfId="2" applyNumberFormat="1" applyFont="1" applyFill="1" applyBorder="1" applyAlignment="1">
      <alignment horizontal="center"/>
    </xf>
    <xf numFmtId="0" fontId="6" fillId="4" borderId="13" xfId="2" applyFont="1" applyFill="1" applyBorder="1" applyAlignment="1">
      <alignment horizontal="center"/>
    </xf>
    <xf numFmtId="0" fontId="6" fillId="0" borderId="0" xfId="2" applyFont="1" applyBorder="1"/>
    <xf numFmtId="37" fontId="6" fillId="4" borderId="0" xfId="2" applyNumberFormat="1" applyFont="1" applyFill="1" applyBorder="1" applyProtection="1"/>
    <xf numFmtId="3" fontId="6" fillId="0" borderId="14" xfId="2" applyNumberFormat="1" applyFont="1" applyFill="1" applyBorder="1" applyAlignment="1" applyProtection="1">
      <alignment horizontal="center"/>
    </xf>
    <xf numFmtId="9" fontId="6" fillId="0" borderId="14" xfId="2" applyNumberFormat="1" applyFont="1" applyFill="1" applyBorder="1" applyAlignment="1" applyProtection="1">
      <alignment horizontal="center"/>
    </xf>
    <xf numFmtId="3" fontId="6" fillId="0" borderId="0" xfId="2" applyNumberFormat="1" applyFont="1" applyFill="1" applyBorder="1" applyAlignment="1" applyProtection="1">
      <alignment horizontal="center"/>
    </xf>
    <xf numFmtId="3" fontId="6" fillId="0" borderId="15" xfId="2" applyNumberFormat="1" applyFont="1" applyFill="1" applyBorder="1" applyAlignment="1" applyProtection="1">
      <alignment horizontal="center"/>
    </xf>
    <xf numFmtId="1" fontId="6" fillId="0" borderId="0" xfId="2" applyNumberFormat="1" applyFont="1" applyAlignment="1">
      <alignment horizontal="center"/>
    </xf>
    <xf numFmtId="9" fontId="6" fillId="0" borderId="0" xfId="2" applyNumberFormat="1" applyFont="1" applyAlignment="1">
      <alignment horizontal="center"/>
    </xf>
    <xf numFmtId="3" fontId="6" fillId="0" borderId="16" xfId="2" applyNumberFormat="1" applyFont="1" applyFill="1" applyBorder="1" applyAlignment="1" applyProtection="1">
      <alignment horizontal="center"/>
    </xf>
    <xf numFmtId="9" fontId="6" fillId="0" borderId="16" xfId="2" applyNumberFormat="1" applyFont="1" applyFill="1" applyBorder="1" applyAlignment="1" applyProtection="1">
      <alignment horizontal="center"/>
    </xf>
    <xf numFmtId="3" fontId="6" fillId="4" borderId="0" xfId="2" applyNumberFormat="1" applyFont="1" applyFill="1" applyBorder="1" applyAlignment="1" applyProtection="1">
      <alignment horizontal="center"/>
    </xf>
    <xf numFmtId="3" fontId="19" fillId="0" borderId="5" xfId="2" applyNumberFormat="1" applyFont="1" applyFill="1" applyBorder="1" applyAlignment="1" applyProtection="1">
      <alignment horizontal="center"/>
    </xf>
    <xf numFmtId="3" fontId="19" fillId="0" borderId="6" xfId="2" applyNumberFormat="1" applyFont="1" applyFill="1" applyBorder="1" applyAlignment="1" applyProtection="1">
      <alignment horizontal="center"/>
    </xf>
    <xf numFmtId="9" fontId="19" fillId="0" borderId="6" xfId="2" applyNumberFormat="1" applyFont="1" applyFill="1" applyBorder="1" applyAlignment="1" applyProtection="1">
      <alignment horizontal="center"/>
    </xf>
    <xf numFmtId="3" fontId="28" fillId="0" borderId="0" xfId="0" applyNumberFormat="1" applyFont="1"/>
    <xf numFmtId="0" fontId="20" fillId="0" borderId="0" xfId="2" applyNumberFormat="1" applyFont="1"/>
    <xf numFmtId="3" fontId="15" fillId="3" borderId="0" xfId="0" applyNumberFormat="1" applyFont="1" applyFill="1" applyBorder="1" applyAlignment="1">
      <alignment horizontal="right"/>
    </xf>
    <xf numFmtId="4" fontId="19" fillId="3" borderId="0" xfId="0" applyNumberFormat="1" applyFont="1" applyFill="1" applyBorder="1" applyAlignment="1">
      <alignment horizontal="right"/>
    </xf>
    <xf numFmtId="0" fontId="29" fillId="0" borderId="0" xfId="0" applyFont="1"/>
    <xf numFmtId="3" fontId="29" fillId="0" borderId="0" xfId="0" applyNumberFormat="1" applyFont="1" applyAlignment="1">
      <alignment horizontal="center"/>
    </xf>
    <xf numFmtId="10" fontId="1" fillId="0" borderId="0" xfId="1" applyNumberFormat="1" applyAlignment="1">
      <alignment horizontal="center"/>
    </xf>
    <xf numFmtId="0" fontId="12" fillId="2" borderId="0" xfId="2" applyFont="1" applyFill="1" applyBorder="1" applyAlignment="1">
      <alignment horizontal="center"/>
    </xf>
    <xf numFmtId="3" fontId="15" fillId="0" borderId="0" xfId="0" applyNumberFormat="1" applyFont="1" applyFill="1" applyBorder="1" applyAlignment="1">
      <alignment horizontal="center"/>
    </xf>
    <xf numFmtId="3" fontId="16" fillId="0" borderId="0" xfId="0" applyNumberFormat="1" applyFont="1" applyBorder="1" applyAlignment="1">
      <alignment horizontal="center"/>
    </xf>
    <xf numFmtId="0" fontId="29" fillId="0" borderId="0" xfId="0" applyFont="1" applyFill="1"/>
    <xf numFmtId="3" fontId="30" fillId="0" borderId="0" xfId="0" applyNumberFormat="1" applyFont="1" applyAlignment="1">
      <alignment horizontal="center"/>
    </xf>
    <xf numFmtId="3" fontId="31" fillId="0" borderId="0" xfId="0" applyNumberFormat="1" applyFont="1" applyAlignment="1">
      <alignment horizontal="center"/>
    </xf>
    <xf numFmtId="3" fontId="15" fillId="0" borderId="18" xfId="0" applyNumberFormat="1" applyFont="1" applyFill="1" applyBorder="1" applyAlignment="1">
      <alignment horizontal="center"/>
    </xf>
    <xf numFmtId="3" fontId="31" fillId="0" borderId="17" xfId="0" applyNumberFormat="1" applyFont="1" applyBorder="1" applyAlignment="1">
      <alignment horizontal="center"/>
    </xf>
    <xf numFmtId="3" fontId="6" fillId="0" borderId="19" xfId="2" applyNumberFormat="1" applyFont="1" applyBorder="1" applyAlignment="1">
      <alignment horizontal="center"/>
    </xf>
    <xf numFmtId="10" fontId="1" fillId="0" borderId="0" xfId="1" applyNumberFormat="1" applyFill="1" applyAlignment="1" applyProtection="1">
      <alignment horizontal="center"/>
    </xf>
    <xf numFmtId="3" fontId="32" fillId="0" borderId="1" xfId="0" applyNumberFormat="1" applyFont="1" applyBorder="1" applyAlignment="1">
      <alignment horizontal="center"/>
    </xf>
  </cellXfs>
  <cellStyles count="4">
    <cellStyle name="Normal" xfId="0" builtinId="0"/>
    <cellStyle name="Normal 2" xfId="2"/>
    <cellStyle name="Porcentaje" xfId="1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AA\IMPORTACIONES\Importacion%202022\importaciones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bicidas"/>
      <sheetName val="Hoja1"/>
      <sheetName val="Insecticidas"/>
      <sheetName val="Fungicidas"/>
      <sheetName val="Formulación nacional"/>
      <sheetName val="Origen"/>
      <sheetName val="Evo U$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D8">
            <v>2006</v>
          </cell>
          <cell r="E8">
            <v>2007</v>
          </cell>
          <cell r="F8">
            <v>2008</v>
          </cell>
          <cell r="G8">
            <v>2009</v>
          </cell>
          <cell r="H8">
            <v>2010</v>
          </cell>
          <cell r="I8">
            <v>2011</v>
          </cell>
          <cell r="J8">
            <v>2012</v>
          </cell>
          <cell r="K8">
            <v>2013</v>
          </cell>
          <cell r="L8">
            <v>2014</v>
          </cell>
          <cell r="M8">
            <v>2015</v>
          </cell>
          <cell r="N8">
            <v>2016</v>
          </cell>
          <cell r="O8">
            <v>2017</v>
          </cell>
          <cell r="P8">
            <v>2018</v>
          </cell>
          <cell r="Q8">
            <v>2019</v>
          </cell>
          <cell r="R8">
            <v>2020</v>
          </cell>
          <cell r="S8">
            <v>2021</v>
          </cell>
        </row>
        <row r="10">
          <cell r="A10" t="str">
            <v>HERBICIDAS</v>
          </cell>
          <cell r="D10">
            <v>39789275.289999999</v>
          </cell>
          <cell r="E10">
            <v>68244942.600000009</v>
          </cell>
          <cell r="F10">
            <v>123395257.83999999</v>
          </cell>
          <cell r="G10">
            <v>63311261</v>
          </cell>
          <cell r="H10">
            <v>71968025</v>
          </cell>
          <cell r="I10">
            <v>84050675</v>
          </cell>
          <cell r="J10">
            <v>104331699</v>
          </cell>
          <cell r="K10">
            <v>157841597</v>
          </cell>
          <cell r="L10">
            <v>155038991.10600001</v>
          </cell>
          <cell r="M10">
            <v>87995662</v>
          </cell>
          <cell r="N10">
            <v>80732426</v>
          </cell>
          <cell r="O10">
            <v>76398756</v>
          </cell>
          <cell r="P10">
            <v>106544955</v>
          </cell>
          <cell r="Q10">
            <v>89977059</v>
          </cell>
          <cell r="R10">
            <v>77412370</v>
          </cell>
          <cell r="S10">
            <v>123173543</v>
          </cell>
        </row>
        <row r="11">
          <cell r="A11" t="str">
            <v>FUNGICIDAS</v>
          </cell>
          <cell r="D11">
            <v>11027543.780000001</v>
          </cell>
          <cell r="E11">
            <v>18035666.030000001</v>
          </cell>
          <cell r="F11">
            <v>28183176.100000001</v>
          </cell>
          <cell r="G11">
            <v>21257452</v>
          </cell>
          <cell r="H11">
            <v>27553545</v>
          </cell>
          <cell r="I11">
            <v>34383815</v>
          </cell>
          <cell r="J11">
            <v>32393061</v>
          </cell>
          <cell r="K11">
            <v>37883820</v>
          </cell>
          <cell r="L11">
            <v>29743294.736499999</v>
          </cell>
          <cell r="M11">
            <v>27389627.904942274</v>
          </cell>
          <cell r="N11">
            <v>22017353</v>
          </cell>
          <cell r="O11">
            <v>15639470</v>
          </cell>
          <cell r="P11">
            <v>26033580</v>
          </cell>
          <cell r="Q11">
            <v>24654239</v>
          </cell>
          <cell r="R11">
            <v>22638071</v>
          </cell>
          <cell r="S11">
            <v>24117349</v>
          </cell>
        </row>
        <row r="12">
          <cell r="A12" t="str">
            <v>INSECTICIDAS</v>
          </cell>
          <cell r="D12">
            <v>6966519.0000000009</v>
          </cell>
          <cell r="E12">
            <v>17183947.009999998</v>
          </cell>
          <cell r="F12">
            <v>22884132.160000004</v>
          </cell>
          <cell r="G12">
            <v>15070408</v>
          </cell>
          <cell r="H12">
            <v>19419997</v>
          </cell>
          <cell r="I12">
            <v>22000866</v>
          </cell>
          <cell r="J12">
            <v>23290288</v>
          </cell>
          <cell r="K12">
            <v>39854625</v>
          </cell>
          <cell r="L12">
            <v>44929318.799599998</v>
          </cell>
          <cell r="M12">
            <v>17065149.890000001</v>
          </cell>
          <cell r="N12">
            <v>18576169</v>
          </cell>
          <cell r="O12">
            <v>13502931</v>
          </cell>
          <cell r="P12">
            <v>12613908</v>
          </cell>
          <cell r="Q12">
            <v>19314431</v>
          </cell>
          <cell r="R12">
            <v>13850941</v>
          </cell>
          <cell r="S12">
            <v>15614295</v>
          </cell>
        </row>
        <row r="13">
          <cell r="A13" t="str">
            <v>LOS DEMAS</v>
          </cell>
          <cell r="D13">
            <v>4105194.27</v>
          </cell>
          <cell r="E13">
            <v>8817391.9699999839</v>
          </cell>
          <cell r="F13">
            <v>12072477.068999996</v>
          </cell>
          <cell r="G13">
            <v>7795374.3199999928</v>
          </cell>
          <cell r="H13">
            <v>9878411</v>
          </cell>
          <cell r="I13">
            <v>13410371</v>
          </cell>
          <cell r="J13">
            <v>13820964</v>
          </cell>
          <cell r="K13">
            <v>13673348</v>
          </cell>
          <cell r="L13">
            <v>24319035.357500002</v>
          </cell>
          <cell r="M13">
            <v>13926954.380399713</v>
          </cell>
          <cell r="N13">
            <v>13961147</v>
          </cell>
          <cell r="O13">
            <v>12039076</v>
          </cell>
          <cell r="P13">
            <v>23050891</v>
          </cell>
          <cell r="Q13">
            <v>9895950</v>
          </cell>
          <cell r="R13">
            <v>9941524</v>
          </cell>
          <cell r="S13">
            <v>14333635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abSelected="1" workbookViewId="0">
      <selection activeCell="E11" sqref="E11:E128"/>
    </sheetView>
  </sheetViews>
  <sheetFormatPr baseColWidth="10" defaultColWidth="11.42578125" defaultRowHeight="15"/>
  <cols>
    <col min="1" max="1" width="4.85546875" style="40" customWidth="1"/>
    <col min="2" max="2" width="103.140625" style="41" bestFit="1" customWidth="1"/>
    <col min="3" max="3" width="15.85546875" style="40" customWidth="1"/>
    <col min="4" max="4" width="17.42578125" style="5" customWidth="1"/>
    <col min="5" max="5" width="18.7109375" style="5" customWidth="1"/>
    <col min="6" max="6" width="17.7109375" style="5" customWidth="1"/>
    <col min="7" max="16384" width="11.42578125" style="40"/>
  </cols>
  <sheetData>
    <row r="1" spans="1:7" s="3" customFormat="1" ht="15" customHeight="1">
      <c r="A1" s="1" t="s">
        <v>0</v>
      </c>
      <c r="B1" s="2"/>
      <c r="D1" s="4"/>
      <c r="E1" s="5"/>
      <c r="F1" s="6"/>
    </row>
    <row r="2" spans="1:7" s="3" customFormat="1" ht="15" customHeight="1">
      <c r="A2" s="7"/>
      <c r="B2" s="8"/>
      <c r="C2" s="8"/>
      <c r="D2" s="4"/>
      <c r="E2" s="5"/>
      <c r="F2" s="5"/>
    </row>
    <row r="3" spans="1:7" s="3" customFormat="1" ht="15" customHeight="1">
      <c r="A3" s="1" t="s">
        <v>1</v>
      </c>
      <c r="B3" s="9"/>
      <c r="C3" s="9"/>
      <c r="D3" s="10"/>
      <c r="E3" s="11"/>
      <c r="F3" s="11"/>
    </row>
    <row r="4" spans="1:7" s="20" customFormat="1" ht="20.100000000000001" customHeight="1">
      <c r="A4" s="12"/>
      <c r="B4" s="13"/>
      <c r="C4" s="13"/>
      <c r="D4" s="14"/>
      <c r="E4" s="15" t="s">
        <v>106</v>
      </c>
      <c r="F4" s="16"/>
      <c r="G4" s="18"/>
    </row>
    <row r="5" spans="1:7" s="3" customFormat="1" ht="20.100000000000001" customHeight="1">
      <c r="A5" s="21"/>
      <c r="B5" s="22"/>
      <c r="C5" s="23" t="s">
        <v>2</v>
      </c>
      <c r="D5" s="23" t="s">
        <v>3</v>
      </c>
      <c r="E5" s="23" t="s">
        <v>4</v>
      </c>
      <c r="F5" s="6"/>
    </row>
    <row r="6" spans="1:7" s="3" customFormat="1" ht="19.5" customHeight="1">
      <c r="C6" s="25">
        <v>219718219</v>
      </c>
      <c r="D6" s="25">
        <v>25370119</v>
      </c>
      <c r="E6" s="25">
        <v>13639067.989999989</v>
      </c>
      <c r="F6" s="6"/>
    </row>
    <row r="7" spans="1:7" s="3" customFormat="1" ht="15" customHeight="1">
      <c r="A7" s="21"/>
      <c r="B7" s="26"/>
      <c r="D7" s="6"/>
      <c r="E7" s="6"/>
      <c r="F7" s="6"/>
    </row>
    <row r="8" spans="1:7" s="3" customFormat="1" ht="15" customHeight="1">
      <c r="A8" s="21"/>
      <c r="B8" s="27"/>
      <c r="C8" s="28"/>
      <c r="D8" s="29"/>
      <c r="E8" s="29"/>
      <c r="F8" s="29"/>
      <c r="G8" s="28"/>
    </row>
    <row r="9" spans="1:7" s="34" customFormat="1" ht="15" customHeight="1">
      <c r="A9" s="31"/>
      <c r="B9" s="32"/>
      <c r="C9" s="28"/>
      <c r="D9" s="33" t="s">
        <v>5</v>
      </c>
      <c r="E9" s="33" t="s">
        <v>6</v>
      </c>
      <c r="F9" s="33" t="s">
        <v>7</v>
      </c>
      <c r="G9" s="28"/>
    </row>
    <row r="10" spans="1:7" s="34" customFormat="1" ht="15" customHeight="1">
      <c r="A10" s="31"/>
      <c r="B10" s="35" t="s">
        <v>8</v>
      </c>
      <c r="C10" s="28"/>
      <c r="D10" s="36" t="s">
        <v>9</v>
      </c>
      <c r="E10" s="36" t="s">
        <v>10</v>
      </c>
      <c r="F10" s="36" t="s">
        <v>11</v>
      </c>
      <c r="G10" s="28"/>
    </row>
    <row r="11" spans="1:7" s="37" customFormat="1" ht="15.75">
      <c r="B11" s="111" t="s">
        <v>12</v>
      </c>
      <c r="C11" s="110"/>
      <c r="D11" s="112">
        <v>50526142</v>
      </c>
      <c r="E11" s="112">
        <v>7379220</v>
      </c>
      <c r="F11" s="112">
        <v>4486717.759999997</v>
      </c>
      <c r="G11" s="28"/>
    </row>
    <row r="12" spans="1:7" s="37" customFormat="1" ht="15.75">
      <c r="B12" s="111" t="s">
        <v>13</v>
      </c>
      <c r="C12" s="110"/>
      <c r="D12" s="112">
        <v>30245957</v>
      </c>
      <c r="E12" s="112">
        <v>3435525</v>
      </c>
      <c r="F12" s="112">
        <v>2136822.5399999996</v>
      </c>
      <c r="G12" s="28"/>
    </row>
    <row r="13" spans="1:7" s="37" customFormat="1" ht="15.75">
      <c r="B13" s="111" t="s">
        <v>14</v>
      </c>
      <c r="C13" s="110"/>
      <c r="D13" s="112">
        <v>15220107</v>
      </c>
      <c r="E13" s="112">
        <v>1651010</v>
      </c>
      <c r="F13" s="112">
        <v>1070030.74</v>
      </c>
      <c r="G13" s="28"/>
    </row>
    <row r="14" spans="1:7" s="37" customFormat="1" ht="15.75">
      <c r="B14" s="111" t="s">
        <v>18</v>
      </c>
      <c r="C14" s="110"/>
      <c r="D14" s="112">
        <v>15148596</v>
      </c>
      <c r="E14" s="112">
        <v>1754280</v>
      </c>
      <c r="F14" s="112">
        <v>423187</v>
      </c>
      <c r="G14" s="28"/>
    </row>
    <row r="15" spans="1:7" s="37" customFormat="1" ht="15.75">
      <c r="B15" s="111" t="s">
        <v>16</v>
      </c>
      <c r="C15" s="110"/>
      <c r="D15" s="112">
        <v>7438750</v>
      </c>
      <c r="E15" s="112">
        <v>912740</v>
      </c>
      <c r="F15" s="112">
        <v>876230.40000000014</v>
      </c>
      <c r="G15" s="28"/>
    </row>
    <row r="16" spans="1:7" s="37" customFormat="1" ht="15.75">
      <c r="B16" s="111" t="s">
        <v>17</v>
      </c>
      <c r="C16" s="110"/>
      <c r="D16" s="112">
        <v>7002381</v>
      </c>
      <c r="E16" s="112">
        <v>1065422</v>
      </c>
      <c r="F16" s="112">
        <v>674663.76</v>
      </c>
      <c r="G16" s="28"/>
    </row>
    <row r="17" spans="2:7" s="37" customFormat="1" ht="15.75">
      <c r="B17" s="111" t="s">
        <v>23</v>
      </c>
      <c r="C17" s="110"/>
      <c r="D17" s="112">
        <v>6929932</v>
      </c>
      <c r="E17" s="112">
        <v>1998020</v>
      </c>
      <c r="F17" s="112">
        <v>548170.32000000007</v>
      </c>
      <c r="G17" s="28"/>
    </row>
    <row r="18" spans="2:7" s="37" customFormat="1" ht="15.75">
      <c r="B18" s="111" t="s">
        <v>19</v>
      </c>
      <c r="C18" s="110"/>
      <c r="D18" s="112">
        <v>5559039</v>
      </c>
      <c r="E18" s="112">
        <v>185620</v>
      </c>
      <c r="F18" s="112">
        <v>92385</v>
      </c>
      <c r="G18" s="28"/>
    </row>
    <row r="19" spans="2:7" s="37" customFormat="1" ht="15.75">
      <c r="B19" s="111" t="s">
        <v>21</v>
      </c>
      <c r="C19" s="110"/>
      <c r="D19" s="112">
        <v>5000118</v>
      </c>
      <c r="E19" s="112">
        <v>1512200</v>
      </c>
      <c r="F19" s="112">
        <v>930425.03999999957</v>
      </c>
      <c r="G19" s="28"/>
    </row>
    <row r="20" spans="2:7" s="37" customFormat="1" ht="15.75">
      <c r="B20" s="111" t="s">
        <v>20</v>
      </c>
      <c r="C20" s="110"/>
      <c r="D20" s="112">
        <v>4079399</v>
      </c>
      <c r="E20" s="112">
        <v>225280</v>
      </c>
      <c r="F20" s="112">
        <v>105668.7</v>
      </c>
      <c r="G20" s="28"/>
    </row>
    <row r="21" spans="2:7" s="37" customFormat="1" ht="15.75">
      <c r="B21" s="111" t="s">
        <v>66</v>
      </c>
      <c r="C21" s="110"/>
      <c r="D21" s="112">
        <v>3701100</v>
      </c>
      <c r="E21" s="112">
        <v>97450</v>
      </c>
      <c r="F21" s="112">
        <v>2011.25</v>
      </c>
      <c r="G21" s="28"/>
    </row>
    <row r="22" spans="2:7" s="37" customFormat="1" ht="15.75">
      <c r="B22" s="111" t="s">
        <v>27</v>
      </c>
      <c r="C22" s="110"/>
      <c r="D22" s="112">
        <v>3676300</v>
      </c>
      <c r="E22" s="112">
        <v>656000</v>
      </c>
      <c r="F22" s="112">
        <v>438864.00000000023</v>
      </c>
      <c r="G22" s="28"/>
    </row>
    <row r="23" spans="2:7" s="37" customFormat="1" ht="15.75">
      <c r="B23" s="111" t="s">
        <v>26</v>
      </c>
      <c r="C23" s="110"/>
      <c r="D23" s="112">
        <v>2945327</v>
      </c>
      <c r="E23" s="112">
        <v>80056</v>
      </c>
      <c r="F23" s="112">
        <v>46225.920000000006</v>
      </c>
      <c r="G23" s="28"/>
    </row>
    <row r="24" spans="2:7" s="37" customFormat="1" ht="15.75">
      <c r="B24" s="111" t="s">
        <v>22</v>
      </c>
      <c r="C24" s="110"/>
      <c r="D24" s="112">
        <v>2869429</v>
      </c>
      <c r="E24" s="112">
        <v>132252</v>
      </c>
      <c r="F24" s="112">
        <v>18836.64</v>
      </c>
      <c r="G24" s="28"/>
    </row>
    <row r="25" spans="2:7" s="37" customFormat="1" ht="15.75">
      <c r="B25" s="117" t="s">
        <v>34</v>
      </c>
      <c r="C25" s="110"/>
      <c r="D25" s="112">
        <v>2584441</v>
      </c>
      <c r="E25" s="112">
        <v>279200</v>
      </c>
      <c r="F25" s="112">
        <v>100941</v>
      </c>
      <c r="G25" s="28"/>
    </row>
    <row r="26" spans="2:7" s="37" customFormat="1" ht="15.75">
      <c r="B26" s="111" t="s">
        <v>29</v>
      </c>
      <c r="C26" s="110"/>
      <c r="D26" s="112">
        <v>2458198</v>
      </c>
      <c r="E26" s="112">
        <v>171040</v>
      </c>
      <c r="F26" s="112">
        <v>63091.199999999997</v>
      </c>
      <c r="G26" s="28"/>
    </row>
    <row r="27" spans="2:7" s="37" customFormat="1" ht="15.75">
      <c r="B27" s="111" t="s">
        <v>28</v>
      </c>
      <c r="C27" s="110"/>
      <c r="D27" s="112">
        <v>2161250</v>
      </c>
      <c r="E27" s="112">
        <v>56898</v>
      </c>
      <c r="F27" s="112">
        <v>25261.84</v>
      </c>
      <c r="G27" s="28"/>
    </row>
    <row r="28" spans="2:7" s="37" customFormat="1" ht="15.75">
      <c r="B28" s="111" t="s">
        <v>31</v>
      </c>
      <c r="C28" s="110"/>
      <c r="D28" s="112">
        <v>2146050</v>
      </c>
      <c r="E28" s="112">
        <v>10995</v>
      </c>
      <c r="F28" s="112">
        <v>7696.5</v>
      </c>
      <c r="G28" s="28"/>
    </row>
    <row r="29" spans="2:7" s="37" customFormat="1" ht="15.75">
      <c r="B29" s="111" t="s">
        <v>15</v>
      </c>
      <c r="C29" s="110"/>
      <c r="D29" s="112">
        <v>2068881</v>
      </c>
      <c r="E29" s="112">
        <v>200200</v>
      </c>
      <c r="F29" s="112">
        <v>49220</v>
      </c>
      <c r="G29" s="28"/>
    </row>
    <row r="30" spans="2:7" s="37" customFormat="1" ht="15.75">
      <c r="B30" s="111" t="s">
        <v>65</v>
      </c>
      <c r="C30" s="110"/>
      <c r="D30" s="112">
        <v>2004250</v>
      </c>
      <c r="E30" s="112">
        <v>100400</v>
      </c>
      <c r="F30" s="112">
        <v>47789</v>
      </c>
      <c r="G30" s="28"/>
    </row>
    <row r="31" spans="2:7" s="37" customFormat="1" ht="15.75">
      <c r="B31" s="111" t="s">
        <v>37</v>
      </c>
      <c r="C31" s="110"/>
      <c r="D31" s="112">
        <v>1980000</v>
      </c>
      <c r="E31" s="112">
        <v>70000</v>
      </c>
      <c r="F31" s="112">
        <v>14000</v>
      </c>
      <c r="G31" s="28"/>
    </row>
    <row r="32" spans="2:7" s="37" customFormat="1" ht="15.75">
      <c r="B32" s="111" t="s">
        <v>63</v>
      </c>
      <c r="C32" s="110"/>
      <c r="D32" s="112">
        <v>1940748</v>
      </c>
      <c r="E32" s="112">
        <v>17675</v>
      </c>
      <c r="F32" s="112">
        <v>2925.8029999999999</v>
      </c>
      <c r="G32" s="28"/>
    </row>
    <row r="33" spans="2:7" s="37" customFormat="1" ht="15.75">
      <c r="B33" s="111" t="s">
        <v>59</v>
      </c>
      <c r="C33" s="110"/>
      <c r="D33" s="112">
        <v>1895352</v>
      </c>
      <c r="E33" s="112">
        <v>184800</v>
      </c>
      <c r="F33" s="112">
        <v>177408</v>
      </c>
      <c r="G33" s="28"/>
    </row>
    <row r="34" spans="2:7" s="37" customFormat="1" ht="15.75">
      <c r="B34" s="111" t="s">
        <v>25</v>
      </c>
      <c r="C34" s="110"/>
      <c r="D34" s="112">
        <v>1601735</v>
      </c>
      <c r="E34" s="112">
        <v>30452</v>
      </c>
      <c r="F34" s="112">
        <v>1522.6</v>
      </c>
      <c r="G34" s="28"/>
    </row>
    <row r="35" spans="2:7" s="37" customFormat="1" ht="15.75">
      <c r="B35" s="111" t="s">
        <v>33</v>
      </c>
      <c r="C35" s="110"/>
      <c r="D35" s="112">
        <v>1485180</v>
      </c>
      <c r="E35" s="112">
        <v>20500</v>
      </c>
      <c r="F35" s="112">
        <v>15375</v>
      </c>
      <c r="G35" s="28"/>
    </row>
    <row r="36" spans="2:7" s="37" customFormat="1" ht="15.75">
      <c r="B36" s="111" t="s">
        <v>36</v>
      </c>
      <c r="C36" s="110"/>
      <c r="D36" s="112">
        <v>1461660</v>
      </c>
      <c r="E36" s="112">
        <v>7660</v>
      </c>
      <c r="F36" s="112">
        <v>344.70000000000005</v>
      </c>
      <c r="G36" s="28"/>
    </row>
    <row r="37" spans="2:7" s="37" customFormat="1" ht="15.75">
      <c r="B37" s="111" t="s">
        <v>64</v>
      </c>
      <c r="C37" s="110"/>
      <c r="D37" s="112">
        <v>1367764</v>
      </c>
      <c r="E37" s="112">
        <v>50000</v>
      </c>
      <c r="F37" s="112">
        <v>18000</v>
      </c>
      <c r="G37" s="28"/>
    </row>
    <row r="38" spans="2:7" s="37" customFormat="1" ht="15.75">
      <c r="B38" s="111" t="s">
        <v>41</v>
      </c>
      <c r="C38" s="110"/>
      <c r="D38" s="112">
        <v>1300800</v>
      </c>
      <c r="E38" s="112">
        <v>6501</v>
      </c>
      <c r="F38" s="112">
        <v>1358.7090000000001</v>
      </c>
      <c r="G38" s="28"/>
    </row>
    <row r="39" spans="2:7" s="37" customFormat="1" ht="15.75">
      <c r="B39" s="111" t="s">
        <v>71</v>
      </c>
      <c r="C39" s="110"/>
      <c r="D39" s="112">
        <v>1250656</v>
      </c>
      <c r="E39" s="112">
        <v>239360</v>
      </c>
      <c r="F39" s="112">
        <v>66063.359999999986</v>
      </c>
      <c r="G39" s="28"/>
    </row>
    <row r="40" spans="2:7" s="37" customFormat="1" ht="15.75">
      <c r="B40" s="111" t="s">
        <v>72</v>
      </c>
      <c r="C40" s="110"/>
      <c r="D40" s="112">
        <v>1243680</v>
      </c>
      <c r="E40" s="112">
        <v>48000</v>
      </c>
      <c r="F40" s="112">
        <v>23040</v>
      </c>
      <c r="G40" s="28"/>
    </row>
    <row r="41" spans="2:7" s="37" customFormat="1" ht="15.75">
      <c r="B41" s="111" t="s">
        <v>100</v>
      </c>
      <c r="C41" s="110"/>
      <c r="D41" s="112">
        <v>1179920</v>
      </c>
      <c r="E41" s="112">
        <v>76000</v>
      </c>
      <c r="F41" s="112">
        <v>9120</v>
      </c>
      <c r="G41" s="28"/>
    </row>
    <row r="42" spans="2:7" s="37" customFormat="1" ht="15.75">
      <c r="B42" s="111" t="s">
        <v>44</v>
      </c>
      <c r="C42" s="110"/>
      <c r="D42" s="112">
        <v>1169800</v>
      </c>
      <c r="E42" s="112">
        <v>240000</v>
      </c>
      <c r="F42" s="112">
        <v>3840</v>
      </c>
      <c r="G42" s="28"/>
    </row>
    <row r="43" spans="2:7" s="37" customFormat="1" ht="15.75">
      <c r="B43" s="111" t="s">
        <v>62</v>
      </c>
      <c r="C43" s="110"/>
      <c r="D43" s="112">
        <v>1163435</v>
      </c>
      <c r="E43" s="112">
        <v>162680</v>
      </c>
      <c r="F43" s="112">
        <v>151285.92000000001</v>
      </c>
      <c r="G43" s="28"/>
    </row>
    <row r="44" spans="2:7" s="37" customFormat="1" ht="15.75">
      <c r="B44" s="111" t="s">
        <v>30</v>
      </c>
      <c r="C44" s="110"/>
      <c r="D44" s="112">
        <v>1069150</v>
      </c>
      <c r="E44" s="112">
        <v>110740</v>
      </c>
      <c r="F44" s="112">
        <v>103039.54000000001</v>
      </c>
      <c r="G44" s="28"/>
    </row>
    <row r="45" spans="2:7" s="37" customFormat="1" ht="15.75">
      <c r="B45" s="111" t="s">
        <v>48</v>
      </c>
      <c r="C45" s="110"/>
      <c r="D45" s="112">
        <v>977075</v>
      </c>
      <c r="E45" s="112">
        <v>64004</v>
      </c>
      <c r="F45" s="112">
        <v>17489.219999999998</v>
      </c>
      <c r="G45" s="28"/>
    </row>
    <row r="46" spans="2:7" s="37" customFormat="1" ht="15.75">
      <c r="B46" s="111" t="s">
        <v>32</v>
      </c>
      <c r="C46" s="110"/>
      <c r="D46" s="112">
        <v>961443</v>
      </c>
      <c r="E46" s="112">
        <v>129490</v>
      </c>
      <c r="F46" s="112">
        <v>87786</v>
      </c>
      <c r="G46" s="28"/>
    </row>
    <row r="47" spans="2:7" s="37" customFormat="1" ht="15.75">
      <c r="B47" s="111" t="s">
        <v>82</v>
      </c>
      <c r="C47" s="110"/>
      <c r="D47" s="112">
        <v>926100</v>
      </c>
      <c r="E47" s="112">
        <v>4500</v>
      </c>
      <c r="F47" s="112">
        <v>382.5</v>
      </c>
      <c r="G47" s="28"/>
    </row>
    <row r="48" spans="2:7" s="37" customFormat="1" ht="15.75">
      <c r="B48" s="111" t="s">
        <v>68</v>
      </c>
      <c r="C48" s="110"/>
      <c r="D48" s="112">
        <v>893660</v>
      </c>
      <c r="E48" s="112">
        <v>46000</v>
      </c>
      <c r="F48" s="112">
        <v>16560</v>
      </c>
      <c r="G48" s="28"/>
    </row>
    <row r="49" spans="2:7" s="37" customFormat="1" ht="15.75">
      <c r="B49" s="111" t="s">
        <v>78</v>
      </c>
      <c r="C49" s="110"/>
      <c r="D49" s="112">
        <v>842400</v>
      </c>
      <c r="E49" s="112">
        <v>4320</v>
      </c>
      <c r="F49" s="112">
        <v>1451.52</v>
      </c>
      <c r="G49" s="28"/>
    </row>
    <row r="50" spans="2:7" s="37" customFormat="1" ht="15.75">
      <c r="B50" s="111" t="s">
        <v>55</v>
      </c>
      <c r="C50" s="110"/>
      <c r="D50" s="112">
        <v>777988</v>
      </c>
      <c r="E50" s="112">
        <v>172880</v>
      </c>
      <c r="F50" s="112">
        <v>82290.880000000005</v>
      </c>
      <c r="G50" s="28"/>
    </row>
    <row r="51" spans="2:7" s="37" customFormat="1" ht="15.75">
      <c r="B51" s="111" t="s">
        <v>57</v>
      </c>
      <c r="C51" s="110"/>
      <c r="D51" s="112">
        <v>763200</v>
      </c>
      <c r="E51" s="112">
        <v>100800</v>
      </c>
      <c r="F51" s="112">
        <v>45360</v>
      </c>
      <c r="G51" s="28"/>
    </row>
    <row r="52" spans="2:7" s="37" customFormat="1" ht="15.75">
      <c r="B52" s="111" t="s">
        <v>42</v>
      </c>
      <c r="C52" s="110"/>
      <c r="D52" s="112">
        <v>760000</v>
      </c>
      <c r="E52" s="112">
        <v>76000</v>
      </c>
      <c r="F52" s="112">
        <v>45600</v>
      </c>
      <c r="G52" s="28"/>
    </row>
    <row r="53" spans="2:7" s="37" customFormat="1" ht="15.75">
      <c r="B53" s="111" t="s">
        <v>51</v>
      </c>
      <c r="C53" s="110"/>
      <c r="D53" s="112">
        <v>754272</v>
      </c>
      <c r="E53" s="112">
        <v>38880</v>
      </c>
      <c r="F53" s="112">
        <v>9720</v>
      </c>
      <c r="G53" s="28"/>
    </row>
    <row r="54" spans="2:7" s="37" customFormat="1" ht="15.75">
      <c r="B54" s="111" t="s">
        <v>69</v>
      </c>
      <c r="C54" s="110"/>
      <c r="D54" s="112">
        <v>747108</v>
      </c>
      <c r="E54" s="112">
        <v>142440</v>
      </c>
      <c r="F54" s="112">
        <v>72929.279999999999</v>
      </c>
      <c r="G54" s="28"/>
    </row>
    <row r="55" spans="2:7" s="37" customFormat="1" ht="15.75">
      <c r="B55" s="111" t="s">
        <v>67</v>
      </c>
      <c r="C55" s="110"/>
      <c r="D55" s="112">
        <v>712987</v>
      </c>
      <c r="E55" s="112">
        <v>4753</v>
      </c>
      <c r="F55" s="112">
        <v>2110.3319999999999</v>
      </c>
      <c r="G55" s="28"/>
    </row>
    <row r="56" spans="2:7" s="37" customFormat="1" ht="15.75">
      <c r="B56" s="111" t="s">
        <v>38</v>
      </c>
      <c r="C56" s="110"/>
      <c r="D56" s="112">
        <v>705704</v>
      </c>
      <c r="E56" s="112">
        <v>13600</v>
      </c>
      <c r="F56" s="112">
        <v>3060</v>
      </c>
      <c r="G56" s="28"/>
    </row>
    <row r="57" spans="2:7" s="37" customFormat="1" ht="15.75">
      <c r="B57" s="111" t="s">
        <v>40</v>
      </c>
      <c r="C57" s="110"/>
      <c r="D57" s="112">
        <v>680385</v>
      </c>
      <c r="E57" s="112">
        <v>87360</v>
      </c>
      <c r="F57" s="112">
        <v>71588</v>
      </c>
      <c r="G57" s="28"/>
    </row>
    <row r="58" spans="2:7" s="37" customFormat="1" ht="15.75">
      <c r="B58" s="111" t="s">
        <v>56</v>
      </c>
      <c r="C58" s="110"/>
      <c r="D58" s="112">
        <v>673760</v>
      </c>
      <c r="E58" s="112">
        <v>77000</v>
      </c>
      <c r="F58" s="112">
        <v>22750</v>
      </c>
      <c r="G58" s="28"/>
    </row>
    <row r="59" spans="2:7" s="37" customFormat="1" ht="15.75">
      <c r="B59" s="111" t="s">
        <v>123</v>
      </c>
      <c r="C59" s="110"/>
      <c r="D59" s="112">
        <v>663280</v>
      </c>
      <c r="E59" s="112">
        <v>96000</v>
      </c>
      <c r="F59" s="112">
        <v>11520</v>
      </c>
      <c r="G59" s="28"/>
    </row>
    <row r="60" spans="2:7" s="37" customFormat="1" ht="15.75">
      <c r="B60" s="111" t="s">
        <v>139</v>
      </c>
      <c r="C60" s="110"/>
      <c r="D60" s="112">
        <v>612260</v>
      </c>
      <c r="E60" s="112">
        <v>5188</v>
      </c>
      <c r="F60" s="112">
        <v>1297</v>
      </c>
      <c r="G60" s="28"/>
    </row>
    <row r="61" spans="2:7" s="37" customFormat="1" ht="15.75">
      <c r="B61" s="111" t="s">
        <v>39</v>
      </c>
      <c r="C61" s="110"/>
      <c r="D61" s="112">
        <v>600510</v>
      </c>
      <c r="E61" s="112">
        <v>59160</v>
      </c>
      <c r="F61" s="112">
        <v>15810.599999999999</v>
      </c>
      <c r="G61" s="28"/>
    </row>
    <row r="62" spans="2:7" s="37" customFormat="1" ht="15.75">
      <c r="B62" s="111" t="s">
        <v>35</v>
      </c>
      <c r="C62" s="110"/>
      <c r="D62" s="112">
        <v>548360</v>
      </c>
      <c r="E62" s="112">
        <v>82100</v>
      </c>
      <c r="F62" s="112">
        <v>39408</v>
      </c>
      <c r="G62" s="28"/>
    </row>
    <row r="63" spans="2:7" s="37" customFormat="1" ht="15.75">
      <c r="B63" s="111" t="s">
        <v>76</v>
      </c>
      <c r="C63" s="110"/>
      <c r="D63" s="112">
        <v>527270</v>
      </c>
      <c r="E63" s="112">
        <v>54400</v>
      </c>
      <c r="F63" s="112">
        <v>14115</v>
      </c>
      <c r="G63" s="28"/>
    </row>
    <row r="64" spans="2:7" s="37" customFormat="1" ht="15.75">
      <c r="B64" s="111" t="s">
        <v>53</v>
      </c>
      <c r="C64" s="110"/>
      <c r="D64" s="112">
        <v>520525</v>
      </c>
      <c r="E64" s="112">
        <v>12248</v>
      </c>
      <c r="F64" s="112">
        <v>12.248000000000001</v>
      </c>
      <c r="G64" s="28"/>
    </row>
    <row r="65" spans="2:7" s="37" customFormat="1" ht="15.75">
      <c r="B65" s="111" t="s">
        <v>43</v>
      </c>
      <c r="C65" s="110"/>
      <c r="D65" s="112">
        <v>495089</v>
      </c>
      <c r="E65" s="112">
        <v>230400</v>
      </c>
      <c r="F65" s="112">
        <v>69120</v>
      </c>
      <c r="G65" s="28"/>
    </row>
    <row r="66" spans="2:7" s="37" customFormat="1" ht="15.75">
      <c r="B66" s="111" t="s">
        <v>45</v>
      </c>
      <c r="C66" s="110"/>
      <c r="D66" s="112">
        <v>434200</v>
      </c>
      <c r="E66" s="112">
        <v>82600</v>
      </c>
      <c r="F66" s="112">
        <v>20650</v>
      </c>
      <c r="G66" s="28"/>
    </row>
    <row r="67" spans="2:7" s="37" customFormat="1" ht="15.75">
      <c r="B67" s="111" t="s">
        <v>88</v>
      </c>
      <c r="C67" s="110"/>
      <c r="D67" s="112">
        <v>414918</v>
      </c>
      <c r="E67" s="112">
        <v>10168</v>
      </c>
      <c r="F67" s="112">
        <v>9151.2000000000007</v>
      </c>
      <c r="G67" s="28"/>
    </row>
    <row r="68" spans="2:7" s="37" customFormat="1" ht="15.75">
      <c r="B68" s="111" t="s">
        <v>135</v>
      </c>
      <c r="C68" s="110"/>
      <c r="D68" s="112">
        <v>392000</v>
      </c>
      <c r="E68" s="112">
        <v>10000</v>
      </c>
      <c r="F68" s="112">
        <v>500</v>
      </c>
      <c r="G68" s="28"/>
    </row>
    <row r="69" spans="2:7" s="37" customFormat="1" ht="15.75">
      <c r="B69" s="111" t="s">
        <v>60</v>
      </c>
      <c r="C69" s="110"/>
      <c r="D69" s="112">
        <v>359000</v>
      </c>
      <c r="E69" s="112">
        <v>2400</v>
      </c>
      <c r="F69" s="112">
        <v>2016</v>
      </c>
      <c r="G69" s="28"/>
    </row>
    <row r="70" spans="2:7" s="37" customFormat="1" ht="15.75">
      <c r="B70" s="111" t="s">
        <v>86</v>
      </c>
      <c r="C70" s="110"/>
      <c r="D70" s="112">
        <v>356522</v>
      </c>
      <c r="E70" s="112">
        <v>9581</v>
      </c>
      <c r="F70" s="112">
        <v>6706.7000000000007</v>
      </c>
      <c r="G70" s="28"/>
    </row>
    <row r="71" spans="2:7" s="37" customFormat="1" ht="15.75">
      <c r="B71" s="111" t="s">
        <v>73</v>
      </c>
      <c r="C71" s="110"/>
      <c r="D71" s="112">
        <v>356224</v>
      </c>
      <c r="E71" s="112">
        <v>29440</v>
      </c>
      <c r="F71" s="112">
        <v>18488.32</v>
      </c>
      <c r="G71" s="28"/>
    </row>
    <row r="72" spans="2:7" s="37" customFormat="1" ht="15.75">
      <c r="B72" s="111" t="s">
        <v>81</v>
      </c>
      <c r="C72" s="110"/>
      <c r="D72" s="112">
        <v>336000</v>
      </c>
      <c r="E72" s="112">
        <v>2500</v>
      </c>
      <c r="F72" s="112">
        <v>2220</v>
      </c>
      <c r="G72" s="28"/>
    </row>
    <row r="73" spans="2:7" s="37" customFormat="1" ht="15.75">
      <c r="B73" s="111" t="s">
        <v>84</v>
      </c>
      <c r="C73" s="110"/>
      <c r="D73" s="112">
        <v>331920</v>
      </c>
      <c r="E73" s="112">
        <v>27660</v>
      </c>
      <c r="F73" s="112">
        <v>19583.28</v>
      </c>
      <c r="G73" s="28"/>
    </row>
    <row r="74" spans="2:7" s="37" customFormat="1" ht="15.75">
      <c r="B74" s="111" t="s">
        <v>137</v>
      </c>
      <c r="C74" s="110"/>
      <c r="D74" s="112">
        <v>326250</v>
      </c>
      <c r="E74" s="112">
        <v>17400</v>
      </c>
      <c r="F74" s="112">
        <v>150</v>
      </c>
      <c r="G74" s="28"/>
    </row>
    <row r="75" spans="2:7" s="37" customFormat="1" ht="15.75">
      <c r="B75" s="111" t="s">
        <v>47</v>
      </c>
      <c r="C75" s="110"/>
      <c r="D75" s="112">
        <v>302769</v>
      </c>
      <c r="E75" s="112">
        <v>38980</v>
      </c>
      <c r="F75" s="112">
        <v>22493.54</v>
      </c>
      <c r="G75" s="28"/>
    </row>
    <row r="76" spans="2:7" s="37" customFormat="1" ht="15.75">
      <c r="B76" s="111" t="s">
        <v>102</v>
      </c>
      <c r="C76" s="110"/>
      <c r="D76" s="112">
        <v>297700</v>
      </c>
      <c r="E76" s="112">
        <v>14000</v>
      </c>
      <c r="F76" s="112">
        <v>9450</v>
      </c>
      <c r="G76" s="28"/>
    </row>
    <row r="77" spans="2:7" s="37" customFormat="1" ht="15.75">
      <c r="B77" s="111" t="s">
        <v>119</v>
      </c>
      <c r="C77" s="110"/>
      <c r="D77" s="112">
        <v>297432</v>
      </c>
      <c r="E77" s="112">
        <v>21600</v>
      </c>
      <c r="F77" s="112">
        <v>9720</v>
      </c>
      <c r="G77" s="28"/>
    </row>
    <row r="78" spans="2:7" s="37" customFormat="1" ht="15.75">
      <c r="B78" s="111" t="s">
        <v>24</v>
      </c>
      <c r="C78" s="110"/>
      <c r="D78" s="112">
        <v>283800</v>
      </c>
      <c r="E78" s="112">
        <v>1041</v>
      </c>
      <c r="F78" s="112">
        <v>603.78</v>
      </c>
      <c r="G78" s="28"/>
    </row>
    <row r="79" spans="2:7" s="37" customFormat="1" ht="15.75">
      <c r="B79" s="111" t="s">
        <v>85</v>
      </c>
      <c r="C79" s="110"/>
      <c r="D79" s="112">
        <v>272400</v>
      </c>
      <c r="E79" s="112">
        <v>12000</v>
      </c>
      <c r="F79" s="112">
        <v>2880</v>
      </c>
      <c r="G79" s="28"/>
    </row>
    <row r="80" spans="2:7" s="37" customFormat="1" ht="15.75">
      <c r="B80" s="111" t="s">
        <v>125</v>
      </c>
      <c r="C80" s="110"/>
      <c r="D80" s="112">
        <v>270566</v>
      </c>
      <c r="E80" s="112">
        <v>33100</v>
      </c>
      <c r="F80" s="112">
        <v>1655</v>
      </c>
      <c r="G80" s="28"/>
    </row>
    <row r="81" spans="2:7" s="37" customFormat="1" ht="15.75">
      <c r="B81" s="111" t="s">
        <v>54</v>
      </c>
      <c r="C81" s="110"/>
      <c r="D81" s="112">
        <v>257200</v>
      </c>
      <c r="E81" s="112">
        <v>53120</v>
      </c>
      <c r="F81" s="112">
        <v>18585.599999999999</v>
      </c>
      <c r="G81" s="28"/>
    </row>
    <row r="82" spans="2:7" s="37" customFormat="1" ht="15.75">
      <c r="B82" s="111" t="s">
        <v>49</v>
      </c>
      <c r="C82" s="110"/>
      <c r="D82" s="112">
        <v>255800</v>
      </c>
      <c r="E82" s="112">
        <v>6000</v>
      </c>
      <c r="F82" s="112">
        <v>500</v>
      </c>
      <c r="G82" s="28"/>
    </row>
    <row r="83" spans="2:7" s="37" customFormat="1" ht="15.75">
      <c r="B83" s="111" t="s">
        <v>46</v>
      </c>
      <c r="C83" s="110"/>
      <c r="D83" s="112">
        <v>252000</v>
      </c>
      <c r="E83" s="112">
        <v>25200</v>
      </c>
      <c r="F83" s="112">
        <v>2998.8</v>
      </c>
      <c r="G83" s="28"/>
    </row>
    <row r="84" spans="2:7" s="37" customFormat="1" ht="15.75">
      <c r="B84" s="111" t="s">
        <v>75</v>
      </c>
      <c r="C84" s="110"/>
      <c r="D84" s="112">
        <v>249332</v>
      </c>
      <c r="E84" s="112">
        <v>16264</v>
      </c>
      <c r="F84" s="112">
        <v>10100.088</v>
      </c>
      <c r="G84" s="28"/>
    </row>
    <row r="85" spans="2:7" s="37" customFormat="1" ht="15.75">
      <c r="B85" s="111" t="s">
        <v>70</v>
      </c>
      <c r="C85" s="110"/>
      <c r="D85" s="112">
        <v>246506</v>
      </c>
      <c r="E85" s="112">
        <v>9980</v>
      </c>
      <c r="F85" s="112">
        <v>2135.7200000000003</v>
      </c>
      <c r="G85" s="28"/>
    </row>
    <row r="86" spans="2:7" s="37" customFormat="1" ht="15.75">
      <c r="B86" s="111" t="s">
        <v>58</v>
      </c>
      <c r="C86" s="110"/>
      <c r="D86" s="112">
        <v>239916</v>
      </c>
      <c r="E86" s="112">
        <v>8800</v>
      </c>
      <c r="F86" s="112">
        <v>2240</v>
      </c>
      <c r="G86" s="28"/>
    </row>
    <row r="87" spans="2:7" s="37" customFormat="1" ht="15.75">
      <c r="B87" s="111" t="s">
        <v>50</v>
      </c>
      <c r="C87" s="110"/>
      <c r="D87" s="112">
        <v>220600</v>
      </c>
      <c r="E87" s="112">
        <v>3612</v>
      </c>
      <c r="F87" s="112">
        <v>866.88</v>
      </c>
      <c r="G87" s="28"/>
    </row>
    <row r="88" spans="2:7" s="37" customFormat="1" ht="15.75">
      <c r="B88" s="111" t="s">
        <v>96</v>
      </c>
      <c r="C88" s="110"/>
      <c r="D88" s="112">
        <v>219100</v>
      </c>
      <c r="E88" s="112">
        <v>2000</v>
      </c>
      <c r="F88" s="112">
        <v>1680</v>
      </c>
      <c r="G88" s="28"/>
    </row>
    <row r="89" spans="2:7" s="37" customFormat="1" ht="15.75">
      <c r="B89" s="111" t="s">
        <v>134</v>
      </c>
      <c r="C89" s="110"/>
      <c r="D89" s="112">
        <v>215280</v>
      </c>
      <c r="E89" s="112">
        <v>7200</v>
      </c>
      <c r="F89" s="112">
        <v>36</v>
      </c>
      <c r="G89" s="28"/>
    </row>
    <row r="90" spans="2:7" s="37" customFormat="1" ht="15.75">
      <c r="B90" s="111" t="s">
        <v>91</v>
      </c>
      <c r="C90" s="110"/>
      <c r="D90" s="112">
        <v>200000</v>
      </c>
      <c r="E90" s="112">
        <v>8800</v>
      </c>
      <c r="F90" s="112">
        <v>6160</v>
      </c>
      <c r="G90" s="28"/>
    </row>
    <row r="91" spans="2:7" s="37" customFormat="1" ht="15.75">
      <c r="B91" s="111" t="s">
        <v>90</v>
      </c>
      <c r="C91" s="110"/>
      <c r="D91" s="112">
        <v>178960</v>
      </c>
      <c r="E91" s="112">
        <v>25000</v>
      </c>
      <c r="F91" s="112">
        <v>22500</v>
      </c>
      <c r="G91" s="28"/>
    </row>
    <row r="92" spans="2:7" s="37" customFormat="1" ht="15.75">
      <c r="B92" s="111" t="s">
        <v>127</v>
      </c>
      <c r="C92" s="110"/>
      <c r="D92" s="112">
        <v>172000</v>
      </c>
      <c r="E92" s="112">
        <v>8000</v>
      </c>
      <c r="F92" s="112">
        <v>112</v>
      </c>
      <c r="G92" s="28"/>
    </row>
    <row r="93" spans="2:7" s="37" customFormat="1" ht="15.75">
      <c r="B93" s="111" t="s">
        <v>52</v>
      </c>
      <c r="C93" s="110"/>
      <c r="D93" s="112">
        <v>169160</v>
      </c>
      <c r="E93" s="112">
        <v>500</v>
      </c>
      <c r="F93" s="112">
        <v>250</v>
      </c>
      <c r="G93" s="28"/>
    </row>
    <row r="94" spans="2:7" s="37" customFormat="1" ht="15.75">
      <c r="B94" s="111" t="s">
        <v>97</v>
      </c>
      <c r="C94" s="110"/>
      <c r="D94" s="112">
        <v>154380</v>
      </c>
      <c r="E94" s="112">
        <v>4024</v>
      </c>
      <c r="F94" s="112">
        <v>2515</v>
      </c>
      <c r="G94" s="28"/>
    </row>
    <row r="95" spans="2:7" s="37" customFormat="1" ht="15.75">
      <c r="B95" s="111" t="s">
        <v>131</v>
      </c>
      <c r="C95" s="110"/>
      <c r="D95" s="112">
        <v>153170</v>
      </c>
      <c r="E95" s="112">
        <v>3072</v>
      </c>
      <c r="F95" s="112">
        <v>2304</v>
      </c>
      <c r="G95" s="28"/>
    </row>
    <row r="96" spans="2:7" s="37" customFormat="1" ht="15.75">
      <c r="B96" s="111" t="s">
        <v>80</v>
      </c>
      <c r="C96" s="110"/>
      <c r="D96" s="112">
        <v>149292</v>
      </c>
      <c r="E96" s="112">
        <v>9048</v>
      </c>
      <c r="F96" s="112">
        <v>4524</v>
      </c>
      <c r="G96" s="28"/>
    </row>
    <row r="97" spans="2:7" s="37" customFormat="1" ht="15.75">
      <c r="B97" s="111" t="s">
        <v>79</v>
      </c>
      <c r="C97" s="110"/>
      <c r="D97" s="112">
        <v>149000</v>
      </c>
      <c r="E97" s="112">
        <v>3000</v>
      </c>
      <c r="F97" s="112">
        <v>75</v>
      </c>
      <c r="G97" s="28"/>
    </row>
    <row r="98" spans="2:7" s="37" customFormat="1" ht="15.75">
      <c r="B98" s="111" t="s">
        <v>138</v>
      </c>
      <c r="C98" s="110"/>
      <c r="D98" s="112">
        <v>140155</v>
      </c>
      <c r="E98" s="112">
        <v>4800</v>
      </c>
      <c r="F98" s="112">
        <v>960</v>
      </c>
      <c r="G98" s="28"/>
    </row>
    <row r="99" spans="2:7" s="37" customFormat="1" ht="15.75">
      <c r="B99" s="111" t="s">
        <v>124</v>
      </c>
      <c r="C99" s="110"/>
      <c r="D99" s="112">
        <v>136015</v>
      </c>
      <c r="E99" s="112">
        <v>16080</v>
      </c>
      <c r="F99" s="112">
        <v>2074.3199999999997</v>
      </c>
      <c r="G99" s="28"/>
    </row>
    <row r="100" spans="2:7" s="37" customFormat="1" ht="15.75">
      <c r="B100" s="111" t="s">
        <v>133</v>
      </c>
      <c r="C100" s="110"/>
      <c r="D100" s="112">
        <v>132500</v>
      </c>
      <c r="E100" s="112">
        <v>5000</v>
      </c>
      <c r="F100" s="112">
        <v>250</v>
      </c>
      <c r="G100" s="28"/>
    </row>
    <row r="101" spans="2:7" s="37" customFormat="1" ht="15.75">
      <c r="B101" s="111" t="s">
        <v>129</v>
      </c>
      <c r="C101" s="110"/>
      <c r="D101" s="112">
        <v>123350</v>
      </c>
      <c r="E101" s="112">
        <v>500</v>
      </c>
      <c r="F101" s="112">
        <v>12.5</v>
      </c>
      <c r="G101" s="28"/>
    </row>
    <row r="102" spans="2:7" s="37" customFormat="1" ht="15.75">
      <c r="B102" s="111" t="s">
        <v>117</v>
      </c>
      <c r="C102" s="110"/>
      <c r="D102" s="112">
        <v>116000</v>
      </c>
      <c r="E102" s="112">
        <v>32000</v>
      </c>
      <c r="F102" s="112">
        <v>16000</v>
      </c>
      <c r="G102" s="28"/>
    </row>
    <row r="103" spans="2:7" s="37" customFormat="1" ht="15.75">
      <c r="B103" s="111" t="s">
        <v>126</v>
      </c>
      <c r="C103" s="110"/>
      <c r="D103" s="112">
        <v>104100</v>
      </c>
      <c r="E103" s="112">
        <v>5000</v>
      </c>
      <c r="F103" s="112">
        <v>2135</v>
      </c>
      <c r="G103" s="28"/>
    </row>
    <row r="104" spans="2:7" s="37" customFormat="1" ht="15.75">
      <c r="B104" s="111" t="s">
        <v>61</v>
      </c>
      <c r="C104" s="110"/>
      <c r="D104" s="112">
        <v>98784</v>
      </c>
      <c r="E104" s="112">
        <v>10080</v>
      </c>
      <c r="F104" s="112">
        <v>685.44</v>
      </c>
      <c r="G104" s="28"/>
    </row>
    <row r="105" spans="2:7" s="37" customFormat="1" ht="15.75">
      <c r="B105" s="111" t="s">
        <v>120</v>
      </c>
      <c r="C105" s="110"/>
      <c r="D105" s="112">
        <v>95281</v>
      </c>
      <c r="E105" s="112">
        <v>4000</v>
      </c>
      <c r="F105" s="112">
        <v>2800</v>
      </c>
      <c r="G105" s="28"/>
    </row>
    <row r="106" spans="2:7" s="37" customFormat="1" ht="15.75">
      <c r="B106" s="111" t="s">
        <v>89</v>
      </c>
      <c r="C106" s="110"/>
      <c r="D106" s="112">
        <v>92430</v>
      </c>
      <c r="E106" s="112">
        <v>11000</v>
      </c>
      <c r="F106" s="112">
        <v>3608</v>
      </c>
      <c r="G106" s="28"/>
    </row>
    <row r="107" spans="2:7" s="37" customFormat="1" ht="15.75">
      <c r="B107" s="111" t="s">
        <v>87</v>
      </c>
      <c r="C107" s="110"/>
      <c r="D107" s="112">
        <v>88471</v>
      </c>
      <c r="E107" s="112">
        <v>19400</v>
      </c>
      <c r="F107" s="112">
        <v>5770</v>
      </c>
      <c r="G107" s="28"/>
    </row>
    <row r="108" spans="2:7" s="37" customFormat="1" ht="15.75">
      <c r="B108" s="111" t="s">
        <v>95</v>
      </c>
      <c r="C108" s="110"/>
      <c r="D108" s="112">
        <v>84000</v>
      </c>
      <c r="E108" s="112">
        <v>14000</v>
      </c>
      <c r="F108" s="112">
        <v>7000</v>
      </c>
      <c r="G108" s="28"/>
    </row>
    <row r="109" spans="2:7" s="37" customFormat="1" ht="15.75">
      <c r="B109" s="111" t="s">
        <v>122</v>
      </c>
      <c r="C109" s="110"/>
      <c r="D109" s="112">
        <v>82000</v>
      </c>
      <c r="E109" s="112">
        <v>1500</v>
      </c>
      <c r="F109" s="112">
        <v>690</v>
      </c>
      <c r="G109" s="28"/>
    </row>
    <row r="110" spans="2:7" s="37" customFormat="1" ht="15.75">
      <c r="B110" s="111" t="s">
        <v>132</v>
      </c>
      <c r="C110" s="110"/>
      <c r="D110" s="112">
        <v>81260</v>
      </c>
      <c r="E110" s="112">
        <v>2052</v>
      </c>
      <c r="F110" s="112">
        <v>348.84</v>
      </c>
      <c r="G110" s="28"/>
    </row>
    <row r="111" spans="2:7" s="37" customFormat="1" ht="15.75">
      <c r="B111" s="111" t="s">
        <v>77</v>
      </c>
      <c r="C111" s="110"/>
      <c r="D111" s="112">
        <v>81200</v>
      </c>
      <c r="E111" s="112">
        <v>3280</v>
      </c>
      <c r="F111" s="112">
        <v>1771.2</v>
      </c>
      <c r="G111" s="28"/>
    </row>
    <row r="112" spans="2:7" s="37" customFormat="1" ht="15.75">
      <c r="B112" s="111" t="s">
        <v>74</v>
      </c>
      <c r="C112" s="110"/>
      <c r="D112" s="112">
        <v>81050</v>
      </c>
      <c r="E112" s="112">
        <v>7000</v>
      </c>
      <c r="F112" s="112">
        <v>1680</v>
      </c>
      <c r="G112" s="28"/>
    </row>
    <row r="113" spans="2:7" s="37" customFormat="1" ht="15.75">
      <c r="B113" s="111" t="s">
        <v>83</v>
      </c>
      <c r="C113" s="110"/>
      <c r="D113" s="112">
        <v>77440</v>
      </c>
      <c r="E113" s="112">
        <v>3000</v>
      </c>
      <c r="F113" s="112">
        <v>1600</v>
      </c>
      <c r="G113" s="28"/>
    </row>
    <row r="114" spans="2:7" ht="15.75">
      <c r="B114" s="111" t="s">
        <v>121</v>
      </c>
      <c r="C114" s="110"/>
      <c r="D114" s="112">
        <v>63184</v>
      </c>
      <c r="E114" s="112">
        <v>400</v>
      </c>
      <c r="F114" s="112">
        <v>0.4</v>
      </c>
      <c r="G114" s="28"/>
    </row>
    <row r="115" spans="2:7" ht="15.75">
      <c r="B115" s="111" t="s">
        <v>92</v>
      </c>
      <c r="C115" s="110"/>
      <c r="D115" s="112">
        <v>60200</v>
      </c>
      <c r="E115" s="112">
        <v>7200</v>
      </c>
      <c r="F115" s="112">
        <v>835.2</v>
      </c>
      <c r="G115" s="28"/>
    </row>
    <row r="116" spans="2:7" ht="15.75">
      <c r="B116" s="111" t="s">
        <v>98</v>
      </c>
      <c r="C116" s="110"/>
      <c r="D116" s="112">
        <v>52316</v>
      </c>
      <c r="E116" s="112">
        <v>10040</v>
      </c>
      <c r="F116" s="112">
        <v>7228.8</v>
      </c>
      <c r="G116" s="28"/>
    </row>
    <row r="117" spans="2:7" ht="15.75">
      <c r="B117" s="111" t="s">
        <v>136</v>
      </c>
      <c r="C117" s="110"/>
      <c r="D117" s="112">
        <v>46500</v>
      </c>
      <c r="E117" s="112">
        <v>1500</v>
      </c>
      <c r="F117" s="112">
        <v>30</v>
      </c>
      <c r="G117" s="28"/>
    </row>
    <row r="118" spans="2:7" ht="15.75">
      <c r="B118" s="111" t="s">
        <v>99</v>
      </c>
      <c r="C118" s="110"/>
      <c r="D118" s="112">
        <v>44225</v>
      </c>
      <c r="E118" s="112">
        <v>6000</v>
      </c>
      <c r="F118" s="112">
        <v>5040</v>
      </c>
      <c r="G118" s="28"/>
    </row>
    <row r="119" spans="2:7" ht="15.75">
      <c r="B119" s="111" t="s">
        <v>130</v>
      </c>
      <c r="C119" s="110"/>
      <c r="D119" s="112">
        <v>43648</v>
      </c>
      <c r="E119" s="112">
        <v>600</v>
      </c>
      <c r="F119" s="112">
        <v>450</v>
      </c>
      <c r="G119" s="28"/>
    </row>
    <row r="120" spans="2:7" ht="15.75">
      <c r="B120" s="111" t="s">
        <v>118</v>
      </c>
      <c r="C120" s="110"/>
      <c r="D120" s="112">
        <v>39150</v>
      </c>
      <c r="E120" s="112">
        <v>9000</v>
      </c>
      <c r="F120" s="112">
        <v>5310</v>
      </c>
      <c r="G120" s="28"/>
    </row>
    <row r="121" spans="2:7" ht="15.75">
      <c r="B121" s="111" t="s">
        <v>94</v>
      </c>
      <c r="C121" s="110"/>
      <c r="D121" s="112">
        <v>38604</v>
      </c>
      <c r="E121" s="112">
        <v>1508</v>
      </c>
      <c r="F121" s="112">
        <v>603.20000000000005</v>
      </c>
      <c r="G121" s="28"/>
    </row>
    <row r="122" spans="2:7" ht="15.75">
      <c r="B122" s="111" t="s">
        <v>140</v>
      </c>
      <c r="C122" s="110"/>
      <c r="D122" s="112">
        <v>30951</v>
      </c>
      <c r="E122" s="112">
        <v>2850</v>
      </c>
      <c r="F122" s="112">
        <v>216.6</v>
      </c>
      <c r="G122" s="28"/>
    </row>
    <row r="123" spans="2:7" ht="15.75">
      <c r="B123" s="111" t="s">
        <v>93</v>
      </c>
      <c r="C123" s="110"/>
      <c r="D123" s="112">
        <v>30500</v>
      </c>
      <c r="E123" s="112">
        <v>5000</v>
      </c>
      <c r="F123" s="112">
        <v>570</v>
      </c>
      <c r="G123" s="28"/>
    </row>
    <row r="124" spans="2:7" ht="15.75">
      <c r="B124" s="111" t="s">
        <v>128</v>
      </c>
      <c r="C124" s="110"/>
      <c r="D124" s="112">
        <v>30000</v>
      </c>
      <c r="E124" s="112">
        <v>1000</v>
      </c>
      <c r="F124" s="112">
        <v>750</v>
      </c>
      <c r="G124" s="28"/>
    </row>
    <row r="125" spans="2:7" ht="15.75">
      <c r="B125" s="111" t="s">
        <v>103</v>
      </c>
      <c r="C125" s="110"/>
      <c r="D125" s="112">
        <v>28672</v>
      </c>
      <c r="E125" s="112">
        <v>5120</v>
      </c>
      <c r="F125" s="112">
        <v>2560</v>
      </c>
      <c r="G125" s="28"/>
    </row>
    <row r="126" spans="2:7" ht="15.75">
      <c r="B126" s="111" t="s">
        <v>141</v>
      </c>
      <c r="C126" s="110"/>
      <c r="D126" s="112">
        <v>25600</v>
      </c>
      <c r="E126" s="112">
        <v>1000</v>
      </c>
      <c r="F126" s="112">
        <v>750</v>
      </c>
      <c r="G126" s="28"/>
    </row>
    <row r="127" spans="2:7" ht="15.75">
      <c r="B127" s="111" t="s">
        <v>104</v>
      </c>
      <c r="C127" s="110"/>
      <c r="D127" s="112">
        <v>22863</v>
      </c>
      <c r="E127" s="112">
        <v>3420</v>
      </c>
      <c r="F127" s="112">
        <v>1364.76</v>
      </c>
      <c r="G127" s="28"/>
    </row>
    <row r="128" spans="2:7" ht="15.75">
      <c r="B128" s="111" t="s">
        <v>101</v>
      </c>
      <c r="C128" s="110"/>
      <c r="D128" s="112">
        <v>15470</v>
      </c>
      <c r="E128" s="112">
        <v>1000</v>
      </c>
      <c r="F128" s="112">
        <v>200</v>
      </c>
      <c r="G128" s="28"/>
    </row>
    <row r="129" spans="2:7" ht="15.75">
      <c r="C129" s="28"/>
      <c r="D129" s="28"/>
      <c r="E129" s="28"/>
      <c r="F129" s="28"/>
      <c r="G129" s="28"/>
    </row>
    <row r="130" spans="2:7" ht="15.75">
      <c r="B130" s="39" t="s">
        <v>251</v>
      </c>
    </row>
  </sheetData>
  <sortState ref="B11:F128">
    <sortCondition descending="1" ref="D11:D128"/>
  </sortState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workbookViewId="0">
      <selection activeCell="E11" sqref="E11:E59"/>
    </sheetView>
  </sheetViews>
  <sheetFormatPr baseColWidth="10" defaultColWidth="11.42578125" defaultRowHeight="15"/>
  <cols>
    <col min="1" max="1" width="4.85546875" style="40" customWidth="1"/>
    <col min="2" max="2" width="84.5703125" style="41" bestFit="1" customWidth="1"/>
    <col min="3" max="3" width="15.85546875" style="40" customWidth="1"/>
    <col min="4" max="4" width="17.42578125" style="5" customWidth="1"/>
    <col min="5" max="5" width="18.7109375" style="5" customWidth="1"/>
    <col min="6" max="6" width="17.7109375" style="5" customWidth="1"/>
    <col min="7" max="7" width="11.42578125" style="40"/>
    <col min="8" max="8" width="25" style="40" customWidth="1"/>
    <col min="9" max="16384" width="11.42578125" style="40"/>
  </cols>
  <sheetData>
    <row r="1" spans="1:8" s="3" customFormat="1" ht="15" customHeight="1">
      <c r="A1" s="1" t="s">
        <v>0</v>
      </c>
      <c r="B1" s="2"/>
      <c r="D1" s="4"/>
      <c r="E1" s="5"/>
      <c r="F1" s="6"/>
    </row>
    <row r="2" spans="1:8" s="3" customFormat="1" ht="15" customHeight="1">
      <c r="A2" s="7"/>
      <c r="B2" s="8"/>
      <c r="C2" s="8"/>
      <c r="D2" s="4"/>
      <c r="E2" s="5"/>
      <c r="F2" s="5"/>
    </row>
    <row r="3" spans="1:8" s="3" customFormat="1" ht="15" customHeight="1">
      <c r="A3" s="1" t="s">
        <v>1</v>
      </c>
      <c r="B3" s="9"/>
      <c r="C3" s="9"/>
      <c r="D3" s="10"/>
      <c r="E3" s="11"/>
      <c r="F3" s="11"/>
    </row>
    <row r="4" spans="1:8" s="20" customFormat="1" ht="20.100000000000001" customHeight="1">
      <c r="A4" s="12"/>
      <c r="B4" s="13"/>
      <c r="C4" s="13"/>
      <c r="D4" s="14"/>
      <c r="E4" s="15" t="s">
        <v>105</v>
      </c>
      <c r="F4" s="16"/>
      <c r="G4" s="18"/>
      <c r="H4" s="19"/>
    </row>
    <row r="5" spans="1:8" s="3" customFormat="1" ht="20.100000000000001" customHeight="1">
      <c r="A5" s="21"/>
      <c r="B5" s="22"/>
      <c r="C5" s="23" t="s">
        <v>2</v>
      </c>
      <c r="D5" s="23" t="s">
        <v>3</v>
      </c>
      <c r="E5" s="23" t="s">
        <v>4</v>
      </c>
      <c r="F5" s="6"/>
      <c r="H5" s="24"/>
    </row>
    <row r="6" spans="1:8" s="3" customFormat="1" ht="19.5" customHeight="1">
      <c r="C6" s="25">
        <v>17880531</v>
      </c>
      <c r="D6" s="25">
        <v>1343615</v>
      </c>
      <c r="E6" s="25">
        <v>397754.03400000004</v>
      </c>
      <c r="F6" s="6"/>
    </row>
    <row r="7" spans="1:8" s="3" customFormat="1" ht="15" customHeight="1">
      <c r="A7" s="21"/>
      <c r="B7" s="26"/>
      <c r="D7" s="6"/>
      <c r="E7" s="6"/>
      <c r="F7" s="6"/>
    </row>
    <row r="8" spans="1:8" s="3" customFormat="1" ht="15" customHeight="1">
      <c r="A8" s="21"/>
      <c r="B8" s="27"/>
      <c r="C8" s="28"/>
      <c r="D8" s="29"/>
      <c r="E8" s="29"/>
      <c r="F8" s="29"/>
      <c r="G8" s="28"/>
    </row>
    <row r="9" spans="1:8" s="34" customFormat="1" ht="15" customHeight="1">
      <c r="A9" s="31"/>
      <c r="B9" s="32"/>
      <c r="C9" s="28"/>
      <c r="D9" s="33" t="s">
        <v>5</v>
      </c>
      <c r="E9" s="33" t="s">
        <v>6</v>
      </c>
      <c r="F9" s="33" t="s">
        <v>7</v>
      </c>
      <c r="G9" s="28"/>
    </row>
    <row r="10" spans="1:8" s="34" customFormat="1" ht="15" customHeight="1">
      <c r="A10" s="31"/>
      <c r="B10" s="35" t="s">
        <v>8</v>
      </c>
      <c r="C10" s="28"/>
      <c r="D10" s="36" t="s">
        <v>9</v>
      </c>
      <c r="E10" s="36" t="s">
        <v>10</v>
      </c>
      <c r="F10" s="36" t="s">
        <v>11</v>
      </c>
      <c r="G10" s="28"/>
    </row>
    <row r="11" spans="1:8" s="37" customFormat="1" ht="15.75">
      <c r="B11" s="111" t="s">
        <v>158</v>
      </c>
      <c r="C11" s="110"/>
      <c r="D11" s="112">
        <v>2569216</v>
      </c>
      <c r="E11" s="112">
        <v>32204</v>
      </c>
      <c r="F11" s="112">
        <v>21758</v>
      </c>
      <c r="G11" s="28"/>
      <c r="H11" s="25"/>
    </row>
    <row r="12" spans="1:8" s="37" customFormat="1" ht="15.75">
      <c r="B12" s="111" t="s">
        <v>167</v>
      </c>
      <c r="C12" s="110"/>
      <c r="D12" s="112">
        <v>1624923</v>
      </c>
      <c r="E12" s="112">
        <v>38500</v>
      </c>
      <c r="F12" s="112">
        <v>7440</v>
      </c>
      <c r="G12" s="28"/>
      <c r="H12" s="25"/>
    </row>
    <row r="13" spans="1:8" s="37" customFormat="1" ht="15.75">
      <c r="B13" s="111" t="s">
        <v>159</v>
      </c>
      <c r="C13" s="110"/>
      <c r="D13" s="112">
        <v>1522792</v>
      </c>
      <c r="E13" s="112">
        <v>295516</v>
      </c>
      <c r="F13" s="112">
        <v>126391.67999999999</v>
      </c>
      <c r="G13" s="28"/>
      <c r="H13" s="25"/>
    </row>
    <row r="14" spans="1:8" s="37" customFormat="1" ht="15.75">
      <c r="B14" s="111" t="s">
        <v>151</v>
      </c>
      <c r="C14" s="110"/>
      <c r="D14" s="112">
        <v>1495605</v>
      </c>
      <c r="E14" s="112">
        <v>143008</v>
      </c>
      <c r="F14" s="112">
        <v>22476.6</v>
      </c>
      <c r="G14" s="28"/>
      <c r="H14" s="25"/>
    </row>
    <row r="15" spans="1:8" s="37" customFormat="1" ht="15.75">
      <c r="B15" s="111" t="s">
        <v>188</v>
      </c>
      <c r="C15" s="110"/>
      <c r="D15" s="112">
        <v>898910</v>
      </c>
      <c r="E15" s="112">
        <v>54516</v>
      </c>
      <c r="F15" s="112">
        <v>26839.68</v>
      </c>
      <c r="G15" s="28"/>
      <c r="H15" s="25"/>
    </row>
    <row r="16" spans="1:8" s="37" customFormat="1" ht="15.75">
      <c r="B16" s="111" t="s">
        <v>177</v>
      </c>
      <c r="C16" s="110"/>
      <c r="D16" s="112">
        <v>781041</v>
      </c>
      <c r="E16" s="112">
        <v>15120</v>
      </c>
      <c r="F16" s="112">
        <v>4536</v>
      </c>
      <c r="G16" s="28"/>
      <c r="H16" s="25"/>
    </row>
    <row r="17" spans="2:8" s="37" customFormat="1" ht="15.75">
      <c r="B17" s="111" t="s">
        <v>148</v>
      </c>
      <c r="C17" s="110"/>
      <c r="D17" s="112">
        <v>654250</v>
      </c>
      <c r="E17" s="112">
        <v>64826</v>
      </c>
      <c r="F17" s="112">
        <v>8118.2</v>
      </c>
      <c r="G17" s="28"/>
      <c r="H17" s="25"/>
    </row>
    <row r="18" spans="2:8" s="37" customFormat="1" ht="15.75">
      <c r="B18" s="111" t="s">
        <v>172</v>
      </c>
      <c r="C18" s="110"/>
      <c r="D18" s="112">
        <v>650700</v>
      </c>
      <c r="E18" s="112">
        <v>22700</v>
      </c>
      <c r="F18" s="112">
        <v>3405</v>
      </c>
      <c r="G18" s="28"/>
      <c r="H18" s="25"/>
    </row>
    <row r="19" spans="2:8" s="37" customFormat="1" ht="15.75">
      <c r="B19" s="111" t="s">
        <v>168</v>
      </c>
      <c r="C19" s="110"/>
      <c r="D19" s="112">
        <v>650357</v>
      </c>
      <c r="E19" s="112">
        <v>57412</v>
      </c>
      <c r="F19" s="112">
        <v>32150.720000000001</v>
      </c>
      <c r="G19" s="28"/>
      <c r="H19" s="25"/>
    </row>
    <row r="20" spans="2:8" s="37" customFormat="1" ht="15.75">
      <c r="B20" s="111" t="s">
        <v>174</v>
      </c>
      <c r="C20" s="110"/>
      <c r="D20" s="112">
        <v>573448</v>
      </c>
      <c r="E20" s="112">
        <v>51880</v>
      </c>
      <c r="F20" s="112">
        <v>6633.2800000000007</v>
      </c>
      <c r="G20" s="28"/>
      <c r="H20" s="25"/>
    </row>
    <row r="21" spans="2:8" s="37" customFormat="1" ht="15.75">
      <c r="B21" s="117" t="s">
        <v>254</v>
      </c>
      <c r="C21" s="110"/>
      <c r="D21" s="112">
        <v>557789</v>
      </c>
      <c r="E21" s="112">
        <v>93130</v>
      </c>
      <c r="F21" s="112">
        <v>1897</v>
      </c>
      <c r="G21" s="28"/>
      <c r="H21" s="25"/>
    </row>
    <row r="22" spans="2:8" s="37" customFormat="1" ht="15.75">
      <c r="B22" s="111" t="s">
        <v>149</v>
      </c>
      <c r="C22" s="110"/>
      <c r="D22" s="112">
        <v>429420</v>
      </c>
      <c r="E22" s="112">
        <v>27000</v>
      </c>
      <c r="F22" s="112">
        <v>2070</v>
      </c>
      <c r="G22" s="28"/>
      <c r="H22" s="25"/>
    </row>
    <row r="23" spans="2:8" s="37" customFormat="1" ht="15.75">
      <c r="B23" s="111" t="s">
        <v>182</v>
      </c>
      <c r="C23" s="110"/>
      <c r="D23" s="112">
        <v>412829</v>
      </c>
      <c r="E23" s="112">
        <v>8032</v>
      </c>
      <c r="F23" s="112">
        <v>1655.52</v>
      </c>
      <c r="G23" s="28"/>
      <c r="H23" s="25"/>
    </row>
    <row r="24" spans="2:8" s="37" customFormat="1" ht="15.75">
      <c r="B24" s="111" t="s">
        <v>150</v>
      </c>
      <c r="C24" s="110"/>
      <c r="D24" s="112">
        <v>411459</v>
      </c>
      <c r="E24" s="112">
        <v>41560</v>
      </c>
      <c r="F24" s="112">
        <v>1578</v>
      </c>
      <c r="G24" s="28"/>
      <c r="H24" s="25"/>
    </row>
    <row r="25" spans="2:8" s="37" customFormat="1" ht="15.75">
      <c r="B25" s="111" t="s">
        <v>166</v>
      </c>
      <c r="C25" s="110"/>
      <c r="D25" s="112">
        <v>409480</v>
      </c>
      <c r="E25" s="112">
        <v>14000</v>
      </c>
      <c r="F25" s="112">
        <v>7870</v>
      </c>
      <c r="G25" s="28"/>
      <c r="H25" s="25"/>
    </row>
    <row r="26" spans="2:8" s="37" customFormat="1" ht="15.75">
      <c r="B26" s="111" t="s">
        <v>161</v>
      </c>
      <c r="C26" s="110"/>
      <c r="D26" s="112">
        <v>385006</v>
      </c>
      <c r="E26" s="112">
        <v>22076</v>
      </c>
      <c r="F26" s="112">
        <v>627.5</v>
      </c>
      <c r="G26" s="28"/>
      <c r="H26" s="25"/>
    </row>
    <row r="27" spans="2:8" s="37" customFormat="1" ht="15.75">
      <c r="B27" s="111" t="s">
        <v>171</v>
      </c>
      <c r="C27" s="110"/>
      <c r="D27" s="112">
        <v>383103</v>
      </c>
      <c r="E27" s="112">
        <v>35946</v>
      </c>
      <c r="F27" s="112">
        <v>3986.1</v>
      </c>
      <c r="G27" s="28"/>
      <c r="H27" s="25"/>
    </row>
    <row r="28" spans="2:8" s="37" customFormat="1" ht="15.75">
      <c r="B28" s="111" t="s">
        <v>176</v>
      </c>
      <c r="C28" s="110"/>
      <c r="D28" s="112">
        <v>366952</v>
      </c>
      <c r="E28" s="112">
        <v>21418</v>
      </c>
      <c r="F28" s="112">
        <v>5140.32</v>
      </c>
      <c r="G28" s="28"/>
      <c r="H28" s="25"/>
    </row>
    <row r="29" spans="2:8" s="37" customFormat="1" ht="15.75">
      <c r="B29" s="111" t="s">
        <v>146</v>
      </c>
      <c r="C29" s="110"/>
      <c r="D29" s="112">
        <v>308800</v>
      </c>
      <c r="E29" s="112">
        <v>18000</v>
      </c>
      <c r="F29" s="112">
        <v>1620</v>
      </c>
      <c r="G29" s="28"/>
      <c r="H29" s="25"/>
    </row>
    <row r="30" spans="2:8" s="37" customFormat="1" ht="15.75">
      <c r="B30" s="111" t="s">
        <v>44</v>
      </c>
      <c r="C30" s="110"/>
      <c r="D30" s="112">
        <v>304248</v>
      </c>
      <c r="E30" s="112">
        <v>35240</v>
      </c>
      <c r="F30" s="112">
        <v>7048</v>
      </c>
      <c r="G30" s="28"/>
      <c r="H30" s="25"/>
    </row>
    <row r="31" spans="2:8" s="37" customFormat="1" ht="15.75">
      <c r="B31" s="111" t="s">
        <v>187</v>
      </c>
      <c r="C31" s="110"/>
      <c r="D31" s="112">
        <v>303402</v>
      </c>
      <c r="E31" s="112">
        <v>29040</v>
      </c>
      <c r="F31" s="112">
        <v>3339.6000000000004</v>
      </c>
      <c r="G31" s="28"/>
      <c r="H31" s="25"/>
    </row>
    <row r="32" spans="2:8" s="37" customFormat="1" ht="15.75">
      <c r="B32" s="111" t="s">
        <v>160</v>
      </c>
      <c r="C32" s="110"/>
      <c r="D32" s="112">
        <v>265990</v>
      </c>
      <c r="E32" s="112">
        <v>47500</v>
      </c>
      <c r="F32" s="112">
        <v>22800</v>
      </c>
      <c r="G32" s="28"/>
      <c r="H32" s="25"/>
    </row>
    <row r="33" spans="2:8" s="37" customFormat="1" ht="15.75">
      <c r="B33" s="111" t="s">
        <v>152</v>
      </c>
      <c r="C33" s="110"/>
      <c r="D33" s="112">
        <v>203000</v>
      </c>
      <c r="E33" s="112">
        <v>7000</v>
      </c>
      <c r="F33" s="112">
        <v>1260</v>
      </c>
      <c r="G33" s="28"/>
      <c r="H33" s="25"/>
    </row>
    <row r="34" spans="2:8" s="37" customFormat="1" ht="15.75">
      <c r="B34" s="111" t="s">
        <v>142</v>
      </c>
      <c r="C34" s="110"/>
      <c r="D34" s="112">
        <v>178560</v>
      </c>
      <c r="E34" s="112">
        <v>2880</v>
      </c>
      <c r="F34" s="112">
        <v>51.84</v>
      </c>
      <c r="G34" s="28"/>
      <c r="H34" s="25"/>
    </row>
    <row r="35" spans="2:8" s="37" customFormat="1" ht="15.75">
      <c r="B35" s="111" t="s">
        <v>145</v>
      </c>
      <c r="C35" s="110"/>
      <c r="D35" s="112">
        <v>166166</v>
      </c>
      <c r="E35" s="112">
        <v>49930</v>
      </c>
      <c r="F35" s="112">
        <v>42356.18</v>
      </c>
      <c r="G35" s="28"/>
      <c r="H35" s="25"/>
    </row>
    <row r="36" spans="2:8" s="37" customFormat="1" ht="15.75">
      <c r="B36" s="111" t="s">
        <v>183</v>
      </c>
      <c r="C36" s="110"/>
      <c r="D36" s="112">
        <v>159120</v>
      </c>
      <c r="E36" s="112">
        <v>1037</v>
      </c>
      <c r="F36" s="112">
        <v>51.85</v>
      </c>
      <c r="G36" s="28"/>
      <c r="H36" s="25"/>
    </row>
    <row r="37" spans="2:8" s="37" customFormat="1" ht="15.75">
      <c r="B37" s="111" t="s">
        <v>173</v>
      </c>
      <c r="C37" s="110"/>
      <c r="D37" s="112">
        <v>149000</v>
      </c>
      <c r="E37" s="112">
        <v>20000</v>
      </c>
      <c r="F37" s="112">
        <v>2120</v>
      </c>
      <c r="G37" s="28"/>
      <c r="H37" s="25"/>
    </row>
    <row r="38" spans="2:8" s="37" customFormat="1" ht="15.75">
      <c r="B38" s="111" t="s">
        <v>181</v>
      </c>
      <c r="C38" s="110"/>
      <c r="D38" s="112">
        <v>108370</v>
      </c>
      <c r="E38" s="112">
        <v>1936</v>
      </c>
      <c r="F38" s="112">
        <v>238.07999999999998</v>
      </c>
      <c r="G38" s="28"/>
      <c r="H38" s="25"/>
    </row>
    <row r="39" spans="2:8" s="37" customFormat="1" ht="15.75">
      <c r="B39" s="111" t="s">
        <v>154</v>
      </c>
      <c r="C39" s="110"/>
      <c r="D39" s="112">
        <v>101230</v>
      </c>
      <c r="E39" s="112">
        <v>9000</v>
      </c>
      <c r="F39" s="112">
        <v>7650</v>
      </c>
      <c r="G39" s="28"/>
      <c r="H39" s="25"/>
    </row>
    <row r="40" spans="2:8" s="37" customFormat="1" ht="15.75">
      <c r="B40" s="111" t="s">
        <v>186</v>
      </c>
      <c r="C40" s="110"/>
      <c r="D40" s="112">
        <v>95666</v>
      </c>
      <c r="E40" s="112">
        <v>3932</v>
      </c>
      <c r="F40" s="112">
        <v>1427.36</v>
      </c>
      <c r="G40" s="28"/>
      <c r="H40" s="25"/>
    </row>
    <row r="41" spans="2:8" s="37" customFormat="1" ht="15.75">
      <c r="B41" s="111" t="s">
        <v>185</v>
      </c>
      <c r="C41" s="110"/>
      <c r="D41" s="112">
        <v>81000</v>
      </c>
      <c r="E41" s="112">
        <v>3600</v>
      </c>
      <c r="F41" s="112">
        <v>540</v>
      </c>
      <c r="G41" s="28"/>
      <c r="H41" s="25"/>
    </row>
    <row r="42" spans="2:8" s="37" customFormat="1" ht="15.75">
      <c r="B42" s="111" t="s">
        <v>156</v>
      </c>
      <c r="C42" s="110"/>
      <c r="D42" s="112">
        <v>78340</v>
      </c>
      <c r="E42" s="112">
        <v>12008</v>
      </c>
      <c r="F42" s="112">
        <v>3002</v>
      </c>
      <c r="G42" s="28"/>
      <c r="H42" s="25"/>
    </row>
    <row r="43" spans="2:8" s="37" customFormat="1" ht="15.75">
      <c r="B43" s="111" t="s">
        <v>180</v>
      </c>
      <c r="C43" s="110"/>
      <c r="D43" s="112">
        <v>76740</v>
      </c>
      <c r="E43" s="112">
        <v>12500</v>
      </c>
      <c r="F43" s="112">
        <v>1250</v>
      </c>
      <c r="G43" s="28"/>
      <c r="H43" s="25"/>
    </row>
    <row r="44" spans="2:8" s="37" customFormat="1" ht="15.75">
      <c r="B44" s="111" t="s">
        <v>169</v>
      </c>
      <c r="C44" s="110"/>
      <c r="D44" s="112">
        <v>74180</v>
      </c>
      <c r="E44" s="112">
        <v>7000</v>
      </c>
      <c r="F44" s="112">
        <v>2450</v>
      </c>
      <c r="G44" s="28"/>
      <c r="H44" s="25"/>
    </row>
    <row r="45" spans="2:8" s="37" customFormat="1" ht="15.75">
      <c r="B45" s="111" t="s">
        <v>155</v>
      </c>
      <c r="C45" s="110"/>
      <c r="D45" s="112">
        <v>73100</v>
      </c>
      <c r="E45" s="112">
        <v>6008</v>
      </c>
      <c r="F45" s="112">
        <v>1502</v>
      </c>
      <c r="G45" s="28"/>
      <c r="H45" s="25"/>
    </row>
    <row r="46" spans="2:8" s="37" customFormat="1" ht="15.75">
      <c r="B46" s="111" t="s">
        <v>175</v>
      </c>
      <c r="C46" s="110"/>
      <c r="D46" s="112">
        <v>49388</v>
      </c>
      <c r="E46" s="112">
        <v>5580</v>
      </c>
      <c r="F46" s="112">
        <v>991.8</v>
      </c>
      <c r="G46" s="28"/>
      <c r="H46" s="25"/>
    </row>
    <row r="47" spans="2:8" s="37" customFormat="1" ht="15.75">
      <c r="B47" s="111" t="s">
        <v>164</v>
      </c>
      <c r="C47" s="110"/>
      <c r="D47" s="112">
        <v>48996</v>
      </c>
      <c r="E47" s="112">
        <v>3600</v>
      </c>
      <c r="F47" s="112">
        <v>1728</v>
      </c>
      <c r="G47" s="28"/>
      <c r="H47" s="25"/>
    </row>
    <row r="48" spans="2:8" s="37" customFormat="1" ht="15.75">
      <c r="B48" s="111" t="s">
        <v>179</v>
      </c>
      <c r="C48" s="110"/>
      <c r="D48" s="112">
        <v>45060</v>
      </c>
      <c r="E48" s="112">
        <v>2000</v>
      </c>
      <c r="F48" s="112">
        <v>1000</v>
      </c>
      <c r="G48" s="28"/>
      <c r="H48" s="25"/>
    </row>
    <row r="49" spans="2:8" s="37" customFormat="1" ht="15.75">
      <c r="B49" s="111" t="s">
        <v>165</v>
      </c>
      <c r="C49" s="110"/>
      <c r="D49" s="112">
        <v>43021</v>
      </c>
      <c r="E49" s="112">
        <v>9000</v>
      </c>
      <c r="F49" s="112">
        <v>3600</v>
      </c>
      <c r="G49" s="28"/>
      <c r="H49" s="25"/>
    </row>
    <row r="50" spans="2:8" s="37" customFormat="1" ht="15.75">
      <c r="B50" s="111" t="s">
        <v>157</v>
      </c>
      <c r="C50" s="110"/>
      <c r="D50" s="112">
        <v>33040</v>
      </c>
      <c r="E50" s="112">
        <v>1120</v>
      </c>
      <c r="F50" s="112">
        <v>840</v>
      </c>
      <c r="G50" s="28"/>
      <c r="H50" s="25"/>
    </row>
    <row r="51" spans="2:8" s="37" customFormat="1" ht="15.75">
      <c r="B51" s="111" t="s">
        <v>178</v>
      </c>
      <c r="C51" s="110"/>
      <c r="D51" s="112">
        <v>26960</v>
      </c>
      <c r="E51" s="112">
        <v>1600</v>
      </c>
      <c r="F51" s="112">
        <v>160</v>
      </c>
      <c r="G51" s="28"/>
      <c r="H51" s="25"/>
    </row>
    <row r="52" spans="2:8" s="37" customFormat="1" ht="15.75">
      <c r="B52" s="111" t="s">
        <v>143</v>
      </c>
      <c r="C52" s="110"/>
      <c r="D52" s="112">
        <v>24500</v>
      </c>
      <c r="E52" s="112">
        <v>1600</v>
      </c>
      <c r="F52" s="112">
        <v>11.2</v>
      </c>
      <c r="G52" s="28"/>
      <c r="H52" s="25"/>
    </row>
    <row r="53" spans="2:8" s="37" customFormat="1" ht="15.75">
      <c r="B53" s="111" t="s">
        <v>144</v>
      </c>
      <c r="C53" s="110"/>
      <c r="D53" s="112">
        <v>23200</v>
      </c>
      <c r="E53" s="112">
        <v>4000</v>
      </c>
      <c r="F53" s="112">
        <v>3616</v>
      </c>
      <c r="G53" s="28"/>
      <c r="H53" s="25"/>
    </row>
    <row r="54" spans="2:8" s="37" customFormat="1" ht="15.75">
      <c r="B54" s="111" t="s">
        <v>163</v>
      </c>
      <c r="C54" s="110"/>
      <c r="D54" s="112">
        <v>22800</v>
      </c>
      <c r="E54" s="112">
        <v>3000</v>
      </c>
      <c r="F54" s="112">
        <v>1500</v>
      </c>
      <c r="G54" s="28"/>
      <c r="H54" s="25"/>
    </row>
    <row r="55" spans="2:8" s="37" customFormat="1" ht="15.75">
      <c r="B55" s="111" t="s">
        <v>170</v>
      </c>
      <c r="C55" s="110"/>
      <c r="D55" s="112">
        <v>18790</v>
      </c>
      <c r="E55" s="112">
        <v>2400</v>
      </c>
      <c r="F55" s="112">
        <v>480</v>
      </c>
      <c r="G55" s="28"/>
      <c r="H55" s="25"/>
    </row>
    <row r="56" spans="2:8" s="37" customFormat="1" ht="15.75">
      <c r="B56" s="111" t="s">
        <v>162</v>
      </c>
      <c r="C56" s="110"/>
      <c r="D56" s="112">
        <v>15900</v>
      </c>
      <c r="E56" s="112">
        <v>960</v>
      </c>
      <c r="F56" s="112">
        <v>24</v>
      </c>
      <c r="G56" s="28"/>
      <c r="H56" s="25"/>
    </row>
    <row r="57" spans="2:8" s="37" customFormat="1" ht="15.75">
      <c r="B57" s="111" t="s">
        <v>184</v>
      </c>
      <c r="C57" s="110"/>
      <c r="D57" s="112">
        <v>9900</v>
      </c>
      <c r="E57" s="112">
        <v>300</v>
      </c>
      <c r="F57" s="112">
        <v>72</v>
      </c>
      <c r="G57" s="28"/>
      <c r="H57" s="25"/>
    </row>
    <row r="58" spans="2:8" s="37" customFormat="1" ht="15.75">
      <c r="B58" s="111" t="s">
        <v>147</v>
      </c>
      <c r="C58" s="110"/>
      <c r="D58" s="112">
        <v>9400</v>
      </c>
      <c r="E58" s="112">
        <v>2000</v>
      </c>
      <c r="F58" s="112">
        <v>200</v>
      </c>
      <c r="G58" s="28"/>
      <c r="H58" s="25"/>
    </row>
    <row r="59" spans="2:8" s="37" customFormat="1" ht="15.75">
      <c r="B59" s="111" t="s">
        <v>153</v>
      </c>
      <c r="C59" s="110"/>
      <c r="D59" s="112">
        <v>5384</v>
      </c>
      <c r="E59" s="112">
        <v>1000</v>
      </c>
      <c r="F59" s="112">
        <v>250</v>
      </c>
      <c r="G59" s="28"/>
      <c r="H59" s="25"/>
    </row>
    <row r="60" spans="2:8" s="37" customFormat="1" ht="15.75">
      <c r="B60"/>
      <c r="C60" s="28"/>
      <c r="D60" s="28"/>
      <c r="E60" s="28"/>
      <c r="F60" s="28"/>
      <c r="G60" s="28"/>
    </row>
    <row r="61" spans="2:8" s="37" customFormat="1" ht="15.75">
      <c r="B61" s="39" t="s">
        <v>251</v>
      </c>
      <c r="C61" s="38"/>
      <c r="D61" s="38"/>
      <c r="E61" s="38"/>
      <c r="F61" s="38"/>
      <c r="G61" s="38"/>
    </row>
    <row r="62" spans="2:8" s="37" customFormat="1" ht="15.75">
      <c r="B62"/>
      <c r="C62"/>
      <c r="D62"/>
      <c r="E62"/>
      <c r="F62"/>
      <c r="G62"/>
      <c r="H62"/>
    </row>
    <row r="63" spans="2:8" s="37" customFormat="1" ht="15.75">
      <c r="B63"/>
      <c r="C63"/>
      <c r="D63"/>
      <c r="E63"/>
      <c r="F63"/>
      <c r="G63"/>
      <c r="H63"/>
    </row>
    <row r="64" spans="2:8" s="37" customFormat="1" ht="15.75">
      <c r="B64"/>
      <c r="C64"/>
      <c r="D64"/>
      <c r="E64"/>
      <c r="F64"/>
      <c r="G64"/>
      <c r="H64"/>
    </row>
    <row r="65" spans="2:8" s="37" customFormat="1" ht="15.75">
      <c r="B65"/>
      <c r="C65"/>
      <c r="D65"/>
      <c r="E65"/>
      <c r="F65"/>
      <c r="G65"/>
      <c r="H65"/>
    </row>
    <row r="66" spans="2:8" s="37" customFormat="1" ht="15.75">
      <c r="B66"/>
      <c r="C66"/>
      <c r="D66"/>
      <c r="E66"/>
      <c r="F66"/>
      <c r="G66"/>
      <c r="H66"/>
    </row>
    <row r="67" spans="2:8" s="37" customFormat="1" ht="15.75">
      <c r="B67"/>
      <c r="C67"/>
      <c r="D67"/>
      <c r="E67"/>
      <c r="F67"/>
      <c r="G67"/>
      <c r="H67"/>
    </row>
    <row r="68" spans="2:8" s="37" customFormat="1" ht="15.75">
      <c r="B68"/>
      <c r="C68"/>
      <c r="D68"/>
      <c r="E68"/>
      <c r="F68"/>
      <c r="G68"/>
      <c r="H68"/>
    </row>
    <row r="69" spans="2:8" s="37" customFormat="1" ht="15.75">
      <c r="B69"/>
      <c r="C69"/>
      <c r="D69"/>
      <c r="E69"/>
      <c r="F69"/>
      <c r="G69"/>
      <c r="H69"/>
    </row>
    <row r="70" spans="2:8" s="37" customFormat="1" ht="15.75">
      <c r="B70"/>
      <c r="C70"/>
      <c r="D70"/>
      <c r="E70"/>
      <c r="F70"/>
      <c r="G70"/>
      <c r="H70"/>
    </row>
    <row r="71" spans="2:8" s="37" customFormat="1" ht="15.75">
      <c r="B71"/>
      <c r="C71"/>
      <c r="D71"/>
      <c r="E71"/>
      <c r="F71"/>
      <c r="G71"/>
      <c r="H71"/>
    </row>
    <row r="72" spans="2:8" s="37" customFormat="1" ht="15.75">
      <c r="B72"/>
      <c r="C72"/>
      <c r="D72"/>
      <c r="E72"/>
      <c r="F72"/>
      <c r="G72"/>
      <c r="H72"/>
    </row>
    <row r="73" spans="2:8" s="37" customFormat="1" ht="15.75">
      <c r="B73"/>
      <c r="C73"/>
      <c r="D73"/>
      <c r="E73"/>
      <c r="F73"/>
      <c r="G73"/>
      <c r="H73"/>
    </row>
    <row r="74" spans="2:8" s="37" customFormat="1" ht="15.75">
      <c r="B74"/>
      <c r="C74"/>
      <c r="D74"/>
      <c r="E74"/>
      <c r="F74"/>
      <c r="G74"/>
      <c r="H74"/>
    </row>
    <row r="75" spans="2:8" s="37" customFormat="1" ht="15.75">
      <c r="B75"/>
      <c r="C75"/>
      <c r="D75"/>
      <c r="E75"/>
      <c r="F75"/>
      <c r="G75"/>
      <c r="H75"/>
    </row>
    <row r="76" spans="2:8" s="37" customFormat="1" ht="15.75">
      <c r="B76"/>
      <c r="C76"/>
      <c r="D76"/>
      <c r="E76"/>
      <c r="F76"/>
      <c r="G76"/>
      <c r="H76"/>
    </row>
    <row r="77" spans="2:8" s="37" customFormat="1" ht="15.75">
      <c r="B77"/>
      <c r="C77"/>
      <c r="D77"/>
      <c r="E77"/>
      <c r="F77"/>
      <c r="G77"/>
      <c r="H77"/>
    </row>
    <row r="78" spans="2:8" s="37" customFormat="1" ht="15.75">
      <c r="B78"/>
      <c r="C78"/>
      <c r="D78"/>
      <c r="E78"/>
      <c r="F78"/>
      <c r="G78"/>
      <c r="H78"/>
    </row>
    <row r="79" spans="2:8" s="37" customFormat="1" ht="15.75">
      <c r="B79"/>
      <c r="C79"/>
      <c r="D79"/>
      <c r="E79"/>
      <c r="F79"/>
      <c r="G79"/>
      <c r="H79"/>
    </row>
    <row r="80" spans="2:8" s="37" customFormat="1" ht="15.75">
      <c r="B80"/>
      <c r="C80"/>
      <c r="D80"/>
      <c r="E80"/>
      <c r="F80"/>
      <c r="G80"/>
      <c r="H80"/>
    </row>
    <row r="81" spans="2:8" s="37" customFormat="1" ht="15.75">
      <c r="B81"/>
      <c r="C81"/>
      <c r="D81"/>
      <c r="E81"/>
      <c r="F81"/>
      <c r="G81"/>
      <c r="H81"/>
    </row>
    <row r="82" spans="2:8" s="37" customFormat="1" ht="15.75">
      <c r="B82"/>
      <c r="C82"/>
      <c r="D82"/>
      <c r="E82"/>
      <c r="F82"/>
      <c r="G82"/>
      <c r="H82"/>
    </row>
    <row r="83" spans="2:8" s="37" customFormat="1" ht="15.75">
      <c r="B83"/>
      <c r="C83"/>
      <c r="D83"/>
      <c r="E83"/>
      <c r="F83"/>
      <c r="G83"/>
      <c r="H83"/>
    </row>
    <row r="84" spans="2:8" s="37" customFormat="1" ht="15.75">
      <c r="B84"/>
      <c r="C84"/>
      <c r="D84"/>
      <c r="E84"/>
      <c r="F84"/>
      <c r="G84"/>
      <c r="H84"/>
    </row>
    <row r="85" spans="2:8" s="37" customFormat="1" ht="15.75">
      <c r="B85"/>
      <c r="C85"/>
      <c r="D85"/>
      <c r="E85"/>
      <c r="F85"/>
      <c r="G85"/>
      <c r="H85"/>
    </row>
    <row r="86" spans="2:8" s="37" customFormat="1" ht="15.75">
      <c r="B86"/>
      <c r="C86"/>
      <c r="D86"/>
      <c r="E86"/>
      <c r="F86"/>
      <c r="G86"/>
      <c r="H86"/>
    </row>
    <row r="87" spans="2:8" s="37" customFormat="1" ht="15.75">
      <c r="B87"/>
      <c r="C87"/>
      <c r="D87"/>
      <c r="E87"/>
      <c r="F87"/>
      <c r="G87"/>
      <c r="H87"/>
    </row>
    <row r="88" spans="2:8" s="37" customFormat="1" ht="15.75">
      <c r="B88"/>
      <c r="C88"/>
      <c r="D88"/>
      <c r="E88"/>
      <c r="F88"/>
      <c r="G88"/>
      <c r="H88"/>
    </row>
    <row r="89" spans="2:8" s="37" customFormat="1" ht="15.75">
      <c r="B89"/>
      <c r="C89"/>
      <c r="D89"/>
      <c r="E89"/>
      <c r="F89"/>
      <c r="G89"/>
      <c r="H89"/>
    </row>
    <row r="90" spans="2:8" s="37" customFormat="1" ht="15.75">
      <c r="B90"/>
      <c r="C90"/>
      <c r="D90"/>
      <c r="E90"/>
      <c r="F90"/>
      <c r="G90"/>
      <c r="H90"/>
    </row>
    <row r="91" spans="2:8" s="37" customFormat="1" ht="15.75">
      <c r="B91"/>
      <c r="C91"/>
      <c r="D91"/>
      <c r="E91"/>
      <c r="F91"/>
      <c r="G91"/>
      <c r="H91"/>
    </row>
    <row r="92" spans="2:8" s="37" customFormat="1" ht="15.75">
      <c r="B92"/>
      <c r="C92"/>
      <c r="D92"/>
      <c r="E92"/>
      <c r="F92"/>
      <c r="G92"/>
      <c r="H92"/>
    </row>
    <row r="93" spans="2:8" s="37" customFormat="1" ht="15.75">
      <c r="B93"/>
      <c r="C93"/>
      <c r="D93"/>
      <c r="E93"/>
      <c r="F93"/>
      <c r="G93"/>
      <c r="H93"/>
    </row>
    <row r="94" spans="2:8" s="37" customFormat="1" ht="15.75">
      <c r="B94"/>
      <c r="C94"/>
      <c r="D94"/>
      <c r="E94"/>
      <c r="F94"/>
      <c r="G94"/>
      <c r="H94"/>
    </row>
    <row r="95" spans="2:8" s="37" customFormat="1" ht="15.75">
      <c r="B95"/>
      <c r="C95"/>
      <c r="D95"/>
      <c r="E95"/>
      <c r="F95"/>
      <c r="G95"/>
      <c r="H95"/>
    </row>
    <row r="96" spans="2:8" s="37" customFormat="1" ht="15.75">
      <c r="B96"/>
      <c r="C96"/>
      <c r="D96"/>
      <c r="E96"/>
      <c r="F96"/>
      <c r="G96"/>
      <c r="H96"/>
    </row>
    <row r="97" spans="2:8" s="37" customFormat="1" ht="15.75">
      <c r="B97"/>
      <c r="C97"/>
      <c r="D97"/>
      <c r="E97"/>
      <c r="F97"/>
      <c r="G97"/>
      <c r="H97"/>
    </row>
    <row r="98" spans="2:8" s="37" customFormat="1" ht="15.75">
      <c r="B98"/>
      <c r="C98"/>
      <c r="D98"/>
      <c r="E98"/>
      <c r="F98"/>
      <c r="G98"/>
      <c r="H98"/>
    </row>
    <row r="99" spans="2:8" s="37" customFormat="1" ht="15.75">
      <c r="B99"/>
      <c r="C99"/>
      <c r="D99"/>
      <c r="E99"/>
      <c r="F99"/>
      <c r="G99"/>
      <c r="H99"/>
    </row>
    <row r="100" spans="2:8" s="37" customFormat="1" ht="15.75">
      <c r="B100"/>
      <c r="C100"/>
      <c r="D100"/>
      <c r="E100"/>
      <c r="F100"/>
      <c r="G100"/>
      <c r="H100"/>
    </row>
    <row r="101" spans="2:8" s="37" customFormat="1" ht="15.75">
      <c r="B101"/>
      <c r="C101"/>
      <c r="D101"/>
      <c r="E101"/>
      <c r="F101"/>
      <c r="G101"/>
      <c r="H101"/>
    </row>
    <row r="102" spans="2:8" s="37" customFormat="1" ht="15.75">
      <c r="B102"/>
      <c r="C102"/>
      <c r="D102"/>
      <c r="E102"/>
      <c r="F102"/>
      <c r="G102"/>
      <c r="H102"/>
    </row>
    <row r="103" spans="2:8" s="37" customFormat="1" ht="15.75">
      <c r="B103"/>
      <c r="C103"/>
      <c r="D103"/>
      <c r="E103"/>
      <c r="F103"/>
      <c r="G103"/>
      <c r="H103"/>
    </row>
    <row r="104" spans="2:8" s="37" customFormat="1" ht="15.75">
      <c r="B104"/>
      <c r="C104"/>
      <c r="D104"/>
      <c r="E104"/>
      <c r="F104"/>
      <c r="G104"/>
      <c r="H104"/>
    </row>
    <row r="105" spans="2:8" s="37" customFormat="1" ht="15.75">
      <c r="B105"/>
      <c r="C105"/>
      <c r="D105"/>
      <c r="E105"/>
      <c r="F105"/>
      <c r="G105"/>
      <c r="H105"/>
    </row>
    <row r="106" spans="2:8" s="37" customFormat="1" ht="15.75">
      <c r="B106"/>
      <c r="C106"/>
      <c r="D106"/>
      <c r="E106"/>
      <c r="F106"/>
      <c r="G106"/>
      <c r="H106"/>
    </row>
    <row r="107" spans="2:8" s="37" customFormat="1" ht="15.75">
      <c r="B107"/>
      <c r="C107"/>
      <c r="D107"/>
      <c r="E107"/>
      <c r="F107"/>
      <c r="G107"/>
      <c r="H107"/>
    </row>
    <row r="108" spans="2:8" s="37" customFormat="1" ht="15.75">
      <c r="B108"/>
      <c r="C108"/>
      <c r="D108"/>
      <c r="E108"/>
      <c r="F108"/>
      <c r="G108"/>
      <c r="H108"/>
    </row>
    <row r="109" spans="2:8" s="37" customFormat="1" ht="15.75">
      <c r="B109"/>
      <c r="C109"/>
      <c r="D109"/>
      <c r="E109"/>
      <c r="F109"/>
      <c r="G109"/>
      <c r="H109"/>
    </row>
    <row r="110" spans="2:8" s="37" customFormat="1" ht="15.75">
      <c r="B110"/>
      <c r="C110"/>
      <c r="D110"/>
      <c r="E110"/>
      <c r="F110"/>
      <c r="G110"/>
      <c r="H110"/>
    </row>
    <row r="111" spans="2:8" s="37" customFormat="1" ht="15.75">
      <c r="B111"/>
      <c r="C111"/>
      <c r="D111"/>
      <c r="E111"/>
      <c r="F111"/>
      <c r="G111"/>
      <c r="H111"/>
    </row>
    <row r="112" spans="2:8" s="37" customFormat="1" ht="15.75">
      <c r="B112"/>
      <c r="C112"/>
      <c r="D112"/>
      <c r="E112"/>
      <c r="F112"/>
      <c r="G112"/>
      <c r="H112"/>
    </row>
    <row r="113" spans="2:8" s="37" customFormat="1" ht="15.75">
      <c r="B113"/>
      <c r="C113"/>
      <c r="D113"/>
      <c r="E113"/>
      <c r="F113"/>
      <c r="G113"/>
      <c r="H113"/>
    </row>
    <row r="114" spans="2:8" s="37" customFormat="1" ht="15.75">
      <c r="B114"/>
      <c r="C114"/>
      <c r="D114"/>
      <c r="E114"/>
      <c r="F114"/>
      <c r="G114"/>
      <c r="H114"/>
    </row>
    <row r="115" spans="2:8" s="37" customFormat="1" ht="15.75">
      <c r="B115"/>
      <c r="C115"/>
      <c r="D115"/>
      <c r="E115"/>
      <c r="F115"/>
      <c r="G115"/>
      <c r="H115"/>
    </row>
    <row r="116" spans="2:8" ht="15.75">
      <c r="B116"/>
      <c r="C116"/>
      <c r="D116"/>
      <c r="E116"/>
      <c r="F116"/>
      <c r="G116"/>
      <c r="H116"/>
    </row>
    <row r="117" spans="2:8" ht="15.75">
      <c r="B117"/>
      <c r="C117"/>
      <c r="D117"/>
      <c r="E117"/>
      <c r="F117"/>
      <c r="G117"/>
      <c r="H117"/>
    </row>
    <row r="118" spans="2:8" ht="15.75">
      <c r="B118"/>
      <c r="C118"/>
      <c r="D118"/>
      <c r="E118"/>
      <c r="F118"/>
      <c r="G118"/>
      <c r="H118"/>
    </row>
    <row r="119" spans="2:8" ht="15.75">
      <c r="B119"/>
      <c r="C119"/>
      <c r="D119"/>
      <c r="E119"/>
      <c r="F119"/>
      <c r="G119"/>
      <c r="H119"/>
    </row>
    <row r="120" spans="2:8" ht="15.75">
      <c r="B120"/>
      <c r="C120"/>
      <c r="D120"/>
      <c r="E120"/>
      <c r="F120"/>
      <c r="G120"/>
      <c r="H120"/>
    </row>
    <row r="121" spans="2:8" ht="15.75">
      <c r="B121"/>
      <c r="C121"/>
      <c r="D121"/>
      <c r="E121"/>
      <c r="F121"/>
      <c r="G121"/>
      <c r="H121"/>
    </row>
    <row r="122" spans="2:8" ht="15.75">
      <c r="B122"/>
      <c r="C122"/>
      <c r="D122"/>
      <c r="E122"/>
      <c r="F122"/>
      <c r="G122"/>
      <c r="H122"/>
    </row>
    <row r="123" spans="2:8" ht="15.75">
      <c r="B123"/>
      <c r="C123"/>
      <c r="D123"/>
      <c r="E123"/>
      <c r="F123"/>
      <c r="G123"/>
      <c r="H123"/>
    </row>
  </sheetData>
  <pageMargins left="0.7" right="0.7" top="0.75" bottom="0.75" header="0.3" footer="0.3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"/>
  <sheetViews>
    <sheetView workbookViewId="0">
      <selection activeCell="E11" sqref="E11:E71"/>
    </sheetView>
  </sheetViews>
  <sheetFormatPr baseColWidth="10" defaultColWidth="11.42578125" defaultRowHeight="15"/>
  <cols>
    <col min="1" max="1" width="4.85546875" style="40" customWidth="1"/>
    <col min="2" max="2" width="84.5703125" style="41" bestFit="1" customWidth="1"/>
    <col min="3" max="3" width="15.85546875" style="40" customWidth="1"/>
    <col min="4" max="4" width="17.42578125" style="5" customWidth="1"/>
    <col min="5" max="5" width="18.7109375" style="5" customWidth="1"/>
    <col min="6" max="6" width="17.7109375" style="5" customWidth="1"/>
    <col min="7" max="16384" width="11.42578125" style="40"/>
  </cols>
  <sheetData>
    <row r="1" spans="1:7" s="3" customFormat="1" ht="15" customHeight="1">
      <c r="A1" s="1" t="s">
        <v>0</v>
      </c>
      <c r="B1" s="2"/>
      <c r="D1" s="4"/>
      <c r="E1" s="5"/>
      <c r="F1" s="6"/>
    </row>
    <row r="2" spans="1:7" s="3" customFormat="1" ht="15" customHeight="1">
      <c r="A2" s="7"/>
      <c r="B2" s="8"/>
      <c r="C2" s="8"/>
      <c r="D2" s="4"/>
      <c r="E2" s="5"/>
      <c r="F2" s="5"/>
    </row>
    <row r="3" spans="1:7" s="3" customFormat="1" ht="15" customHeight="1">
      <c r="A3" s="1" t="s">
        <v>1</v>
      </c>
      <c r="B3" s="9"/>
      <c r="C3" s="9"/>
      <c r="D3" s="10"/>
      <c r="E3" s="11"/>
      <c r="F3" s="11"/>
    </row>
    <row r="4" spans="1:7" s="20" customFormat="1" ht="20.100000000000001" customHeight="1">
      <c r="A4" s="12"/>
      <c r="B4" s="13"/>
      <c r="C4" s="13"/>
      <c r="D4" s="14"/>
      <c r="E4" s="15" t="s">
        <v>107</v>
      </c>
      <c r="F4" s="16"/>
      <c r="G4" s="18"/>
    </row>
    <row r="5" spans="1:7" s="3" customFormat="1" ht="20.100000000000001" customHeight="1">
      <c r="A5" s="21"/>
      <c r="B5" s="22"/>
      <c r="C5" s="23" t="s">
        <v>2</v>
      </c>
      <c r="D5" s="23" t="s">
        <v>3</v>
      </c>
      <c r="E5" s="23" t="s">
        <v>4</v>
      </c>
      <c r="F5" s="6"/>
    </row>
    <row r="6" spans="1:7" s="3" customFormat="1" ht="19.5" customHeight="1">
      <c r="C6" s="25">
        <v>23204116</v>
      </c>
      <c r="D6" s="25">
        <v>1712917</v>
      </c>
      <c r="E6" s="25">
        <v>789591.58600000001</v>
      </c>
      <c r="F6" s="6"/>
    </row>
    <row r="7" spans="1:7" s="3" customFormat="1" ht="15" customHeight="1">
      <c r="A7" s="21"/>
      <c r="B7" s="26"/>
      <c r="D7" s="6"/>
      <c r="E7" s="6"/>
      <c r="F7" s="6"/>
    </row>
    <row r="8" spans="1:7" s="3" customFormat="1" ht="15" customHeight="1">
      <c r="A8" s="21"/>
      <c r="B8" s="27"/>
      <c r="C8" s="28"/>
      <c r="D8" s="29"/>
      <c r="E8" s="29"/>
      <c r="F8" s="29"/>
      <c r="G8" s="28"/>
    </row>
    <row r="9" spans="1:7" s="34" customFormat="1" ht="15" customHeight="1">
      <c r="A9" s="31"/>
      <c r="B9" s="32"/>
      <c r="C9" s="28"/>
      <c r="D9" s="33" t="s">
        <v>5</v>
      </c>
      <c r="E9" s="33" t="s">
        <v>6</v>
      </c>
      <c r="F9" s="33" t="s">
        <v>7</v>
      </c>
      <c r="G9" s="28"/>
    </row>
    <row r="10" spans="1:7" s="34" customFormat="1" ht="15" customHeight="1">
      <c r="A10" s="31"/>
      <c r="B10" s="35" t="s">
        <v>8</v>
      </c>
      <c r="C10" s="28"/>
      <c r="D10" s="36" t="s">
        <v>9</v>
      </c>
      <c r="E10" s="36" t="s">
        <v>10</v>
      </c>
      <c r="F10" s="36" t="s">
        <v>11</v>
      </c>
      <c r="G10" s="28"/>
    </row>
    <row r="11" spans="1:7" s="37" customFormat="1" ht="15.75">
      <c r="B11" s="111" t="s">
        <v>216</v>
      </c>
      <c r="C11" s="110"/>
      <c r="D11" s="112">
        <v>2694172</v>
      </c>
      <c r="E11" s="112">
        <v>105200</v>
      </c>
      <c r="F11" s="112">
        <v>5260</v>
      </c>
      <c r="G11" s="28"/>
    </row>
    <row r="12" spans="1:7" s="37" customFormat="1" ht="15.75">
      <c r="B12" s="111" t="s">
        <v>242</v>
      </c>
      <c r="C12" s="110"/>
      <c r="D12" s="112">
        <v>2156473</v>
      </c>
      <c r="E12" s="112">
        <v>94380</v>
      </c>
      <c r="F12" s="112">
        <v>16516.5</v>
      </c>
      <c r="G12" s="28"/>
    </row>
    <row r="13" spans="1:7" s="37" customFormat="1" ht="15.75">
      <c r="B13" s="111" t="s">
        <v>191</v>
      </c>
      <c r="C13" s="110"/>
      <c r="D13" s="112">
        <v>2133144</v>
      </c>
      <c r="E13" s="112">
        <v>129360</v>
      </c>
      <c r="F13" s="112">
        <v>26672</v>
      </c>
      <c r="G13" s="28"/>
    </row>
    <row r="14" spans="1:7" s="37" customFormat="1" ht="15.75">
      <c r="B14" s="111" t="s">
        <v>215</v>
      </c>
      <c r="C14" s="110"/>
      <c r="D14" s="112">
        <v>2109620</v>
      </c>
      <c r="E14" s="112">
        <v>104000</v>
      </c>
      <c r="F14" s="112">
        <v>6180</v>
      </c>
      <c r="G14" s="28"/>
    </row>
    <row r="15" spans="1:7" s="37" customFormat="1" ht="15.75">
      <c r="B15" s="111" t="s">
        <v>240</v>
      </c>
      <c r="C15" s="110"/>
      <c r="D15" s="112">
        <v>1524402</v>
      </c>
      <c r="E15" s="112">
        <v>46194</v>
      </c>
      <c r="F15" s="112">
        <v>11548.5</v>
      </c>
      <c r="G15" s="28"/>
    </row>
    <row r="16" spans="1:7" s="37" customFormat="1" ht="15.75">
      <c r="B16" s="111" t="s">
        <v>243</v>
      </c>
      <c r="C16" s="110"/>
      <c r="D16" s="112">
        <v>1243800</v>
      </c>
      <c r="E16" s="112">
        <v>30000</v>
      </c>
      <c r="F16" s="112">
        <v>5250</v>
      </c>
      <c r="G16" s="28"/>
    </row>
    <row r="17" spans="2:7" s="37" customFormat="1" ht="15.75">
      <c r="B17" s="111" t="s">
        <v>202</v>
      </c>
      <c r="C17" s="110"/>
      <c r="D17" s="112">
        <v>1232645</v>
      </c>
      <c r="E17" s="112">
        <v>24360</v>
      </c>
      <c r="F17" s="112">
        <v>3897.6000000000004</v>
      </c>
      <c r="G17" s="28"/>
    </row>
    <row r="18" spans="2:7" s="37" customFormat="1" ht="15.75">
      <c r="B18" s="111" t="s">
        <v>227</v>
      </c>
      <c r="C18" s="110"/>
      <c r="D18" s="112">
        <v>937639</v>
      </c>
      <c r="E18" s="112">
        <v>226320</v>
      </c>
      <c r="F18" s="112">
        <v>139356</v>
      </c>
      <c r="G18" s="28"/>
    </row>
    <row r="19" spans="2:7" s="37" customFormat="1" ht="15.75">
      <c r="B19" s="111" t="s">
        <v>192</v>
      </c>
      <c r="C19" s="110"/>
      <c r="D19" s="112">
        <v>896400</v>
      </c>
      <c r="E19" s="112">
        <v>27000</v>
      </c>
      <c r="F19" s="112">
        <v>5400</v>
      </c>
      <c r="G19" s="28"/>
    </row>
    <row r="20" spans="2:7" s="37" customFormat="1" ht="15.75">
      <c r="B20" s="111" t="s">
        <v>218</v>
      </c>
      <c r="C20" s="110"/>
      <c r="D20" s="112">
        <v>815364</v>
      </c>
      <c r="E20" s="112">
        <v>42023</v>
      </c>
      <c r="F20" s="112">
        <v>21011.5</v>
      </c>
      <c r="G20" s="28"/>
    </row>
    <row r="21" spans="2:7" s="37" customFormat="1" ht="15.75">
      <c r="B21" s="111" t="s">
        <v>244</v>
      </c>
      <c r="C21" s="110"/>
      <c r="D21" s="112">
        <v>634488</v>
      </c>
      <c r="E21" s="112">
        <v>12478</v>
      </c>
      <c r="F21" s="112">
        <v>2495.6000000000004</v>
      </c>
      <c r="G21" s="28"/>
    </row>
    <row r="22" spans="2:7" s="37" customFormat="1" ht="15.75">
      <c r="B22" s="111" t="s">
        <v>234</v>
      </c>
      <c r="C22" s="110"/>
      <c r="D22" s="112">
        <v>501897</v>
      </c>
      <c r="E22" s="112">
        <v>56000</v>
      </c>
      <c r="F22" s="112">
        <v>44000</v>
      </c>
      <c r="G22" s="28"/>
    </row>
    <row r="23" spans="2:7" s="37" customFormat="1" ht="15.75">
      <c r="B23" s="111" t="s">
        <v>214</v>
      </c>
      <c r="C23" s="110"/>
      <c r="D23" s="112">
        <v>473680</v>
      </c>
      <c r="E23" s="112">
        <v>38200</v>
      </c>
      <c r="F23" s="112">
        <v>1451.6</v>
      </c>
      <c r="G23" s="28"/>
    </row>
    <row r="24" spans="2:7" s="37" customFormat="1" ht="15.75">
      <c r="B24" s="111" t="s">
        <v>198</v>
      </c>
      <c r="C24" s="110"/>
      <c r="D24" s="112">
        <v>448894</v>
      </c>
      <c r="E24" s="112">
        <v>71575</v>
      </c>
      <c r="F24" s="112">
        <v>50420</v>
      </c>
      <c r="G24" s="28"/>
    </row>
    <row r="25" spans="2:7" s="37" customFormat="1" ht="15.75">
      <c r="B25" s="111" t="s">
        <v>208</v>
      </c>
      <c r="C25" s="110"/>
      <c r="D25" s="112">
        <v>394168</v>
      </c>
      <c r="E25" s="112">
        <v>37892</v>
      </c>
      <c r="F25" s="112">
        <v>9473</v>
      </c>
      <c r="G25" s="28"/>
    </row>
    <row r="26" spans="2:7" s="37" customFormat="1" ht="15.75">
      <c r="B26" s="111" t="s">
        <v>213</v>
      </c>
      <c r="C26" s="110"/>
      <c r="D26" s="112">
        <v>377200</v>
      </c>
      <c r="E26" s="112">
        <v>23000</v>
      </c>
      <c r="F26" s="112">
        <v>2875</v>
      </c>
      <c r="G26" s="28"/>
    </row>
    <row r="27" spans="2:7" s="37" customFormat="1" ht="15.75">
      <c r="B27" s="111" t="s">
        <v>221</v>
      </c>
      <c r="C27" s="110"/>
      <c r="D27" s="112">
        <v>327375</v>
      </c>
      <c r="E27" s="112">
        <v>6900</v>
      </c>
      <c r="F27" s="112">
        <v>1152.3</v>
      </c>
      <c r="G27" s="28"/>
    </row>
    <row r="28" spans="2:7" s="37" customFormat="1" ht="15.75">
      <c r="B28" s="111" t="s">
        <v>246</v>
      </c>
      <c r="C28" s="110"/>
      <c r="D28" s="112">
        <v>313830</v>
      </c>
      <c r="E28" s="112">
        <v>21300</v>
      </c>
      <c r="F28" s="112">
        <v>4260</v>
      </c>
      <c r="G28" s="28"/>
    </row>
    <row r="29" spans="2:7" s="37" customFormat="1" ht="15.75">
      <c r="B29" s="111" t="s">
        <v>228</v>
      </c>
      <c r="C29" s="110"/>
      <c r="D29" s="112">
        <v>299655</v>
      </c>
      <c r="E29" s="112">
        <v>55200</v>
      </c>
      <c r="F29" s="112">
        <v>28576</v>
      </c>
      <c r="G29" s="28"/>
    </row>
    <row r="30" spans="2:7" s="37" customFormat="1" ht="15.75">
      <c r="B30" s="111" t="s">
        <v>222</v>
      </c>
      <c r="C30" s="110"/>
      <c r="D30" s="112">
        <v>261560</v>
      </c>
      <c r="E30" s="112">
        <v>32850</v>
      </c>
      <c r="F30" s="112">
        <v>26280</v>
      </c>
      <c r="G30" s="28"/>
    </row>
    <row r="31" spans="2:7" s="37" customFormat="1" ht="15.75">
      <c r="B31" s="111" t="s">
        <v>204</v>
      </c>
      <c r="C31" s="110"/>
      <c r="D31" s="112">
        <v>240594</v>
      </c>
      <c r="E31" s="112">
        <v>59400</v>
      </c>
      <c r="F31" s="112">
        <v>32930</v>
      </c>
      <c r="G31" s="28"/>
    </row>
    <row r="32" spans="2:7" s="37" customFormat="1" ht="15.75">
      <c r="B32" s="111" t="s">
        <v>203</v>
      </c>
      <c r="C32" s="110"/>
      <c r="D32" s="112">
        <v>234068</v>
      </c>
      <c r="E32" s="112">
        <v>2790</v>
      </c>
      <c r="F32" s="112">
        <v>1046.25</v>
      </c>
      <c r="G32" s="28"/>
    </row>
    <row r="33" spans="2:7" s="37" customFormat="1" ht="15.75">
      <c r="B33" s="111" t="s">
        <v>229</v>
      </c>
      <c r="C33" s="110"/>
      <c r="D33" s="112">
        <v>193200</v>
      </c>
      <c r="E33" s="112">
        <v>5600</v>
      </c>
      <c r="F33" s="112">
        <v>1120</v>
      </c>
      <c r="G33" s="28"/>
    </row>
    <row r="34" spans="2:7" s="37" customFormat="1" ht="15.75">
      <c r="B34" s="111" t="s">
        <v>232</v>
      </c>
      <c r="C34" s="110"/>
      <c r="D34" s="112">
        <v>189709</v>
      </c>
      <c r="E34" s="112">
        <v>38325</v>
      </c>
      <c r="F34" s="112">
        <v>26827.5</v>
      </c>
      <c r="G34" s="28"/>
    </row>
    <row r="35" spans="2:7" s="37" customFormat="1" ht="15.75">
      <c r="B35" s="111" t="s">
        <v>245</v>
      </c>
      <c r="C35" s="110"/>
      <c r="D35" s="112">
        <v>183280</v>
      </c>
      <c r="E35" s="112">
        <v>20000</v>
      </c>
      <c r="F35" s="112">
        <v>7000</v>
      </c>
      <c r="G35" s="28"/>
    </row>
    <row r="36" spans="2:7" s="37" customFormat="1" ht="15.75">
      <c r="B36" s="111" t="s">
        <v>247</v>
      </c>
      <c r="C36" s="110"/>
      <c r="D36" s="112">
        <v>152100</v>
      </c>
      <c r="E36" s="112">
        <v>15000</v>
      </c>
      <c r="F36" s="112">
        <v>11250</v>
      </c>
      <c r="G36" s="28"/>
    </row>
    <row r="37" spans="2:7" s="37" customFormat="1" ht="15.75">
      <c r="B37" s="111" t="s">
        <v>226</v>
      </c>
      <c r="C37" s="110"/>
      <c r="D37" s="112">
        <v>145915</v>
      </c>
      <c r="E37" s="112">
        <v>31000</v>
      </c>
      <c r="F37" s="112">
        <v>12400</v>
      </c>
      <c r="G37" s="28"/>
    </row>
    <row r="38" spans="2:7" s="37" customFormat="1" ht="15.75">
      <c r="B38" s="111" t="s">
        <v>190</v>
      </c>
      <c r="C38" s="110"/>
      <c r="D38" s="112">
        <v>134980</v>
      </c>
      <c r="E38" s="112">
        <v>10000</v>
      </c>
      <c r="F38" s="112">
        <v>2500</v>
      </c>
      <c r="G38" s="28"/>
    </row>
    <row r="39" spans="2:7" s="37" customFormat="1" ht="15.75">
      <c r="B39" s="111" t="s">
        <v>235</v>
      </c>
      <c r="C39" s="110"/>
      <c r="D39" s="112">
        <v>123700</v>
      </c>
      <c r="E39" s="112">
        <v>4500</v>
      </c>
      <c r="F39" s="112">
        <v>1125</v>
      </c>
      <c r="G39" s="28"/>
    </row>
    <row r="40" spans="2:7" s="37" customFormat="1" ht="15.75">
      <c r="B40" s="111" t="s">
        <v>219</v>
      </c>
      <c r="C40" s="110"/>
      <c r="D40" s="112">
        <v>121922</v>
      </c>
      <c r="E40" s="112">
        <v>4440</v>
      </c>
      <c r="F40" s="112">
        <v>275.27999999999997</v>
      </c>
      <c r="G40" s="28"/>
    </row>
    <row r="41" spans="2:7" s="37" customFormat="1" ht="15.75">
      <c r="B41" s="111" t="s">
        <v>207</v>
      </c>
      <c r="C41" s="110"/>
      <c r="D41" s="112">
        <v>101027</v>
      </c>
      <c r="E41" s="112">
        <v>15960</v>
      </c>
      <c r="F41" s="112">
        <v>36468.6</v>
      </c>
      <c r="G41" s="28"/>
    </row>
    <row r="42" spans="2:7" s="37" customFormat="1" ht="15.75">
      <c r="B42" s="111" t="s">
        <v>249</v>
      </c>
      <c r="C42" s="110"/>
      <c r="D42" s="112">
        <v>97280</v>
      </c>
      <c r="E42" s="112">
        <v>24000</v>
      </c>
      <c r="F42" s="112">
        <v>18400</v>
      </c>
      <c r="G42" s="28"/>
    </row>
    <row r="43" spans="2:7" s="37" customFormat="1" ht="15.75">
      <c r="B43" s="111" t="s">
        <v>193</v>
      </c>
      <c r="C43" s="110"/>
      <c r="D43" s="112">
        <v>93560</v>
      </c>
      <c r="E43" s="112">
        <v>51100</v>
      </c>
      <c r="F43" s="112">
        <v>40823</v>
      </c>
      <c r="G43" s="28"/>
    </row>
    <row r="44" spans="2:7" s="37" customFormat="1" ht="15.75">
      <c r="B44" s="111" t="s">
        <v>195</v>
      </c>
      <c r="C44" s="110"/>
      <c r="D44" s="112">
        <v>91054</v>
      </c>
      <c r="E44" s="112">
        <v>2048</v>
      </c>
      <c r="F44" s="112">
        <v>102.4</v>
      </c>
      <c r="G44" s="28"/>
    </row>
    <row r="45" spans="2:7" s="37" customFormat="1" ht="15.75">
      <c r="B45" s="111" t="s">
        <v>233</v>
      </c>
      <c r="C45" s="110"/>
      <c r="D45" s="112">
        <v>89991</v>
      </c>
      <c r="E45" s="112">
        <v>10000</v>
      </c>
      <c r="F45" s="112">
        <v>8400</v>
      </c>
      <c r="G45" s="28"/>
    </row>
    <row r="46" spans="2:7" s="37" customFormat="1" ht="15.75">
      <c r="B46" s="111" t="s">
        <v>212</v>
      </c>
      <c r="C46" s="110"/>
      <c r="D46" s="112">
        <v>87600</v>
      </c>
      <c r="E46" s="112">
        <v>2000</v>
      </c>
      <c r="F46" s="112">
        <v>1500</v>
      </c>
      <c r="G46" s="28"/>
    </row>
    <row r="47" spans="2:7" s="37" customFormat="1" ht="15.75">
      <c r="B47" s="111" t="s">
        <v>206</v>
      </c>
      <c r="C47" s="110"/>
      <c r="D47" s="112">
        <v>84863</v>
      </c>
      <c r="E47" s="112">
        <v>13200</v>
      </c>
      <c r="F47" s="112">
        <v>11220</v>
      </c>
      <c r="G47" s="28"/>
    </row>
    <row r="48" spans="2:7" s="37" customFormat="1" ht="15.75">
      <c r="B48" s="111" t="s">
        <v>225</v>
      </c>
      <c r="C48" s="110"/>
      <c r="D48" s="112">
        <v>82172</v>
      </c>
      <c r="E48" s="112">
        <v>3264</v>
      </c>
      <c r="F48" s="112">
        <v>1632</v>
      </c>
      <c r="G48" s="28"/>
    </row>
    <row r="49" spans="2:7" s="37" customFormat="1" ht="15.75">
      <c r="B49" s="111" t="s">
        <v>241</v>
      </c>
      <c r="C49" s="110"/>
      <c r="D49" s="112">
        <v>81900</v>
      </c>
      <c r="E49" s="112">
        <v>3000</v>
      </c>
      <c r="F49" s="112">
        <v>525</v>
      </c>
      <c r="G49" s="28"/>
    </row>
    <row r="50" spans="2:7" s="37" customFormat="1" ht="15.75">
      <c r="B50" s="111" t="s">
        <v>217</v>
      </c>
      <c r="C50" s="110"/>
      <c r="D50" s="112">
        <v>74100</v>
      </c>
      <c r="E50" s="112">
        <v>3000</v>
      </c>
      <c r="F50" s="112">
        <v>480</v>
      </c>
      <c r="G50" s="28"/>
    </row>
    <row r="51" spans="2:7" s="37" customFormat="1" ht="15.75">
      <c r="B51" s="111" t="s">
        <v>248</v>
      </c>
      <c r="C51" s="110"/>
      <c r="D51" s="112">
        <v>71990</v>
      </c>
      <c r="E51" s="112">
        <v>1000</v>
      </c>
      <c r="F51" s="112">
        <v>500</v>
      </c>
      <c r="G51" s="28"/>
    </row>
    <row r="52" spans="2:7" s="37" customFormat="1" ht="15.75">
      <c r="B52" s="111" t="s">
        <v>197</v>
      </c>
      <c r="C52" s="110"/>
      <c r="D52" s="112">
        <v>71153</v>
      </c>
      <c r="E52" s="112">
        <v>18600</v>
      </c>
      <c r="F52" s="112">
        <v>13782.599999999999</v>
      </c>
      <c r="G52" s="28"/>
    </row>
    <row r="53" spans="2:7" s="37" customFormat="1" ht="15.75">
      <c r="B53" s="111" t="s">
        <v>238</v>
      </c>
      <c r="C53" s="110"/>
      <c r="D53" s="112">
        <v>70148</v>
      </c>
      <c r="E53" s="112">
        <v>6648</v>
      </c>
      <c r="F53" s="112">
        <v>4799.8559999999998</v>
      </c>
      <c r="G53" s="28"/>
    </row>
    <row r="54" spans="2:7" s="37" customFormat="1" ht="15.75">
      <c r="B54" s="111" t="s">
        <v>210</v>
      </c>
      <c r="C54" s="110"/>
      <c r="D54" s="112">
        <v>69600</v>
      </c>
      <c r="E54" s="112">
        <v>6000</v>
      </c>
      <c r="F54" s="112">
        <v>678</v>
      </c>
      <c r="G54" s="28"/>
    </row>
    <row r="55" spans="2:7" s="37" customFormat="1" ht="15.75">
      <c r="B55" s="111" t="s">
        <v>189</v>
      </c>
      <c r="C55" s="110"/>
      <c r="D55" s="112">
        <v>68000</v>
      </c>
      <c r="E55" s="112">
        <v>16200</v>
      </c>
      <c r="F55" s="112">
        <v>6480</v>
      </c>
      <c r="G55" s="28"/>
    </row>
    <row r="56" spans="2:7" s="37" customFormat="1" ht="15.75">
      <c r="B56" s="111" t="s">
        <v>194</v>
      </c>
      <c r="C56" s="110"/>
      <c r="D56" s="112">
        <v>64135</v>
      </c>
      <c r="E56" s="112">
        <v>6500</v>
      </c>
      <c r="F56" s="112">
        <v>3250</v>
      </c>
      <c r="G56" s="28"/>
    </row>
    <row r="57" spans="2:7" s="37" customFormat="1" ht="15.75">
      <c r="B57" s="111" t="s">
        <v>209</v>
      </c>
      <c r="C57" s="110"/>
      <c r="D57" s="112">
        <v>48960</v>
      </c>
      <c r="E57" s="112">
        <v>1440</v>
      </c>
      <c r="F57" s="112">
        <v>324</v>
      </c>
      <c r="G57" s="28"/>
    </row>
    <row r="58" spans="2:7" s="37" customFormat="1" ht="15.75">
      <c r="B58" s="111" t="s">
        <v>205</v>
      </c>
      <c r="C58" s="110"/>
      <c r="D58" s="112">
        <v>43500</v>
      </c>
      <c r="E58" s="112">
        <v>3000</v>
      </c>
      <c r="F58" s="112">
        <v>1200</v>
      </c>
      <c r="G58" s="28"/>
    </row>
    <row r="59" spans="2:7" s="37" customFormat="1" ht="15.75">
      <c r="B59" s="111" t="s">
        <v>199</v>
      </c>
      <c r="C59" s="110"/>
      <c r="D59" s="112">
        <v>41100</v>
      </c>
      <c r="E59" s="112">
        <v>8000</v>
      </c>
      <c r="F59" s="112">
        <v>4000</v>
      </c>
      <c r="G59" s="28"/>
    </row>
    <row r="60" spans="2:7" s="37" customFormat="1" ht="15.75">
      <c r="B60" s="111" t="s">
        <v>237</v>
      </c>
      <c r="C60" s="110"/>
      <c r="D60" s="112">
        <v>40032</v>
      </c>
      <c r="E60" s="112">
        <v>1920</v>
      </c>
      <c r="F60" s="112">
        <v>960</v>
      </c>
      <c r="G60" s="28"/>
    </row>
    <row r="61" spans="2:7" s="37" customFormat="1" ht="15.75">
      <c r="B61" s="111" t="s">
        <v>236</v>
      </c>
      <c r="C61" s="110"/>
      <c r="D61" s="112">
        <v>36300</v>
      </c>
      <c r="E61" s="112">
        <v>3000</v>
      </c>
      <c r="F61" s="112">
        <v>1200</v>
      </c>
      <c r="G61" s="28"/>
    </row>
    <row r="62" spans="2:7" s="37" customFormat="1" ht="15.75">
      <c r="B62" s="111" t="s">
        <v>220</v>
      </c>
      <c r="C62" s="110"/>
      <c r="D62" s="112">
        <v>35650</v>
      </c>
      <c r="E62" s="112">
        <v>1000</v>
      </c>
      <c r="F62" s="112">
        <v>800</v>
      </c>
      <c r="G62" s="28"/>
    </row>
    <row r="63" spans="2:7" s="37" customFormat="1" ht="15.75">
      <c r="B63" s="111" t="s">
        <v>224</v>
      </c>
      <c r="C63" s="110"/>
      <c r="D63" s="112">
        <v>30500</v>
      </c>
      <c r="E63" s="112">
        <v>1000</v>
      </c>
      <c r="F63" s="112">
        <v>500</v>
      </c>
      <c r="G63" s="28"/>
    </row>
    <row r="64" spans="2:7" s="37" customFormat="1" ht="15.75">
      <c r="B64" s="111" t="s">
        <v>196</v>
      </c>
      <c r="C64" s="110"/>
      <c r="D64" s="112">
        <v>24900</v>
      </c>
      <c r="E64" s="112">
        <v>1000</v>
      </c>
      <c r="F64" s="112">
        <v>252</v>
      </c>
      <c r="G64" s="28"/>
    </row>
    <row r="65" spans="2:7" s="37" customFormat="1" ht="15.75">
      <c r="B65" s="111" t="s">
        <v>223</v>
      </c>
      <c r="C65" s="110"/>
      <c r="D65" s="112">
        <v>24200</v>
      </c>
      <c r="E65" s="112">
        <v>4000</v>
      </c>
      <c r="F65" s="112">
        <v>3200</v>
      </c>
      <c r="G65" s="28"/>
    </row>
    <row r="66" spans="2:7" s="37" customFormat="1" ht="15.75">
      <c r="B66" s="111" t="s">
        <v>200</v>
      </c>
      <c r="C66" s="110"/>
      <c r="D66" s="112">
        <v>22000</v>
      </c>
      <c r="E66" s="112">
        <v>5000</v>
      </c>
      <c r="F66" s="112">
        <v>1000</v>
      </c>
      <c r="G66" s="28"/>
    </row>
    <row r="67" spans="2:7" s="37" customFormat="1" ht="15.75">
      <c r="B67" s="111" t="s">
        <v>211</v>
      </c>
      <c r="C67" s="110"/>
      <c r="D67" s="112">
        <v>19800</v>
      </c>
      <c r="E67" s="112">
        <v>3000</v>
      </c>
      <c r="F67" s="112">
        <v>27</v>
      </c>
      <c r="G67" s="28"/>
    </row>
    <row r="68" spans="2:7" s="37" customFormat="1" ht="15.75">
      <c r="B68" s="111" t="s">
        <v>230</v>
      </c>
      <c r="C68" s="110"/>
      <c r="D68" s="112">
        <v>13356</v>
      </c>
      <c r="E68" s="112">
        <v>120000</v>
      </c>
      <c r="F68" s="112">
        <v>117600</v>
      </c>
      <c r="G68" s="28"/>
    </row>
    <row r="69" spans="2:7" s="37" customFormat="1" ht="15.75">
      <c r="B69" s="111" t="s">
        <v>201</v>
      </c>
      <c r="C69" s="110"/>
      <c r="D69" s="112">
        <v>11820</v>
      </c>
      <c r="E69" s="112">
        <v>1000</v>
      </c>
      <c r="F69" s="112">
        <v>50</v>
      </c>
      <c r="G69" s="28"/>
    </row>
    <row r="70" spans="2:7" s="37" customFormat="1" ht="15.75">
      <c r="B70" s="111" t="s">
        <v>231</v>
      </c>
      <c r="C70" s="110"/>
      <c r="D70" s="112">
        <v>10430</v>
      </c>
      <c r="E70" s="112">
        <v>1000</v>
      </c>
      <c r="F70" s="112">
        <v>700</v>
      </c>
      <c r="G70" s="28"/>
    </row>
    <row r="71" spans="2:7" s="37" customFormat="1" ht="15.75">
      <c r="B71" s="111" t="s">
        <v>239</v>
      </c>
      <c r="C71" s="110"/>
      <c r="D71" s="112">
        <v>7121</v>
      </c>
      <c r="E71" s="112">
        <v>750</v>
      </c>
      <c r="F71" s="112">
        <v>187.5</v>
      </c>
      <c r="G71" s="28"/>
    </row>
    <row r="72" spans="2:7" s="37" customFormat="1" ht="15.75">
      <c r="B72"/>
      <c r="C72" s="28"/>
      <c r="D72" s="109"/>
      <c r="E72" s="109"/>
      <c r="F72" s="109"/>
      <c r="G72" s="28"/>
    </row>
    <row r="73" spans="2:7" s="38" customFormat="1" ht="15.75">
      <c r="B73" s="39" t="s">
        <v>251</v>
      </c>
    </row>
    <row r="74" spans="2:7" s="38" customFormat="1"/>
    <row r="75" spans="2:7" s="38" customFormat="1"/>
    <row r="76" spans="2:7" s="38" customFormat="1"/>
    <row r="77" spans="2:7" s="38" customFormat="1"/>
    <row r="78" spans="2:7" s="38" customFormat="1"/>
    <row r="79" spans="2:7" s="38" customFormat="1"/>
    <row r="80" spans="2:7" s="38" customFormat="1"/>
    <row r="81" s="38" customFormat="1"/>
    <row r="82" s="38" customFormat="1"/>
    <row r="83" s="38" customFormat="1"/>
    <row r="84" s="38" customFormat="1"/>
    <row r="85" s="38" customFormat="1"/>
    <row r="86" s="38" customFormat="1"/>
    <row r="87" s="38" customFormat="1"/>
    <row r="88" s="38" customFormat="1"/>
    <row r="89" s="38" customFormat="1"/>
    <row r="90" s="38" customFormat="1"/>
    <row r="91" s="38" customFormat="1"/>
    <row r="92" s="38" customFormat="1"/>
    <row r="93" s="38" customFormat="1"/>
    <row r="94" s="38" customFormat="1"/>
    <row r="95" s="38" customFormat="1"/>
    <row r="96" s="38" customFormat="1"/>
    <row r="97" s="38" customFormat="1"/>
    <row r="98" s="38" customFormat="1"/>
    <row r="99" s="38" customFormat="1"/>
    <row r="100" s="38" customFormat="1"/>
    <row r="101" s="38" customFormat="1"/>
    <row r="102" s="38" customFormat="1"/>
    <row r="103" s="38" customFormat="1"/>
    <row r="104" s="38" customFormat="1"/>
    <row r="105" s="38" customFormat="1"/>
    <row r="106" s="38" customFormat="1"/>
    <row r="107" s="38" customFormat="1"/>
    <row r="108" s="38" customFormat="1"/>
    <row r="109" s="38" customFormat="1"/>
    <row r="110" s="38" customFormat="1"/>
    <row r="111" s="38" customFormat="1"/>
    <row r="112" s="38" customFormat="1"/>
    <row r="113" s="38" customFormat="1"/>
    <row r="114" s="38" customFormat="1"/>
    <row r="115" s="38" customFormat="1"/>
    <row r="116" s="38" customFormat="1"/>
    <row r="117" s="38" customFormat="1"/>
    <row r="118" s="38" customFormat="1"/>
    <row r="119" s="38" customFormat="1"/>
    <row r="120" s="38" customFormat="1"/>
  </sheetData>
  <pageMargins left="0.7" right="0.7" top="0.75" bottom="0.75" header="0.3" footer="0.3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5"/>
  <sheetViews>
    <sheetView workbookViewId="0">
      <selection activeCell="E32" sqref="E32"/>
    </sheetView>
  </sheetViews>
  <sheetFormatPr baseColWidth="10" defaultColWidth="11.42578125" defaultRowHeight="15.75"/>
  <cols>
    <col min="1" max="1" width="11.42578125" style="43"/>
    <col min="2" max="2" width="43.5703125" style="43" customWidth="1"/>
    <col min="3" max="3" width="7.42578125" style="43" customWidth="1"/>
    <col min="4" max="4" width="21" style="5" customWidth="1"/>
    <col min="5" max="5" width="16.5703125" style="113" customWidth="1"/>
    <col min="6" max="6" width="6.85546875" style="43" customWidth="1"/>
    <col min="7" max="7" width="14" style="43" bestFit="1" customWidth="1"/>
    <col min="8" max="16384" width="11.42578125" style="43"/>
  </cols>
  <sheetData>
    <row r="1" spans="2:6">
      <c r="B1" s="1" t="s">
        <v>0</v>
      </c>
      <c r="C1" s="42"/>
      <c r="D1" s="11"/>
    </row>
    <row r="2" spans="2:6">
      <c r="B2" s="7"/>
      <c r="C2" s="42"/>
      <c r="D2" s="11"/>
    </row>
    <row r="3" spans="2:6">
      <c r="B3" s="1" t="s">
        <v>380</v>
      </c>
      <c r="C3" s="44"/>
      <c r="D3" s="11"/>
    </row>
    <row r="4" spans="2:6" s="15" customFormat="1" ht="24.75">
      <c r="D4" s="15" t="s">
        <v>250</v>
      </c>
      <c r="E4" s="17"/>
    </row>
    <row r="5" spans="2:6">
      <c r="B5" s="45"/>
      <c r="C5" s="46"/>
      <c r="D5" s="10"/>
    </row>
    <row r="6" spans="2:6">
      <c r="B6" s="47"/>
      <c r="C6" s="46"/>
      <c r="D6" s="10"/>
      <c r="E6" s="123"/>
    </row>
    <row r="7" spans="2:6" s="49" customFormat="1">
      <c r="B7" s="48"/>
      <c r="C7" s="28"/>
      <c r="D7" s="29"/>
      <c r="E7" s="30"/>
      <c r="F7" s="28"/>
    </row>
    <row r="8" spans="2:6" ht="44.25" customHeight="1">
      <c r="B8" s="50" t="s">
        <v>381</v>
      </c>
      <c r="C8" s="28"/>
      <c r="D8" s="50" t="s">
        <v>382</v>
      </c>
      <c r="E8" s="50" t="s">
        <v>383</v>
      </c>
      <c r="F8" s="28"/>
    </row>
    <row r="9" spans="2:6">
      <c r="B9" t="s">
        <v>384</v>
      </c>
      <c r="C9" s="28"/>
      <c r="D9" s="119">
        <v>4724</v>
      </c>
      <c r="E9" s="119">
        <v>98796</v>
      </c>
      <c r="F9" s="28"/>
    </row>
    <row r="10" spans="2:6">
      <c r="B10" t="s">
        <v>385</v>
      </c>
      <c r="C10" s="28"/>
      <c r="D10" s="119">
        <v>56110</v>
      </c>
      <c r="E10" s="119">
        <v>181933</v>
      </c>
      <c r="F10" s="28"/>
    </row>
    <row r="11" spans="2:6">
      <c r="B11" t="s">
        <v>386</v>
      </c>
      <c r="C11" s="28"/>
      <c r="D11" s="119">
        <v>11500</v>
      </c>
      <c r="E11" s="119">
        <v>17575</v>
      </c>
      <c r="F11" s="28"/>
    </row>
    <row r="12" spans="2:6">
      <c r="B12" t="s">
        <v>387</v>
      </c>
      <c r="C12" s="28"/>
      <c r="D12" s="119">
        <v>900686</v>
      </c>
      <c r="E12" s="119">
        <v>4562514</v>
      </c>
      <c r="F12" s="28"/>
    </row>
    <row r="13" spans="2:6">
      <c r="B13" t="s">
        <v>388</v>
      </c>
      <c r="C13" s="28"/>
      <c r="D13" s="119">
        <v>11004</v>
      </c>
      <c r="E13" s="119">
        <v>124246</v>
      </c>
      <c r="F13" s="28"/>
    </row>
    <row r="14" spans="2:6">
      <c r="B14" t="s">
        <v>389</v>
      </c>
      <c r="C14" s="28"/>
      <c r="D14" s="119">
        <v>133210</v>
      </c>
      <c r="E14" s="119">
        <v>2262515</v>
      </c>
      <c r="F14" s="28"/>
    </row>
    <row r="15" spans="2:6">
      <c r="B15" t="s">
        <v>390</v>
      </c>
      <c r="C15" s="28"/>
      <c r="D15" s="119">
        <v>41764</v>
      </c>
      <c r="E15" s="119">
        <v>603672</v>
      </c>
      <c r="F15" s="28"/>
    </row>
    <row r="16" spans="2:6">
      <c r="B16" t="s">
        <v>391</v>
      </c>
      <c r="C16" s="28"/>
      <c r="D16" s="119">
        <v>44000</v>
      </c>
      <c r="E16" s="119">
        <v>395725</v>
      </c>
      <c r="F16" s="28"/>
    </row>
    <row r="17" spans="2:6">
      <c r="B17" t="s">
        <v>392</v>
      </c>
      <c r="C17" s="28"/>
      <c r="D17" s="119">
        <v>10000</v>
      </c>
      <c r="E17" s="119">
        <v>90000</v>
      </c>
      <c r="F17" s="28"/>
    </row>
    <row r="18" spans="2:6">
      <c r="B18" t="s">
        <v>393</v>
      </c>
      <c r="C18" s="28"/>
      <c r="D18" s="119">
        <v>262160</v>
      </c>
      <c r="E18" s="119">
        <v>1358791</v>
      </c>
      <c r="F18" s="28"/>
    </row>
    <row r="19" spans="2:6">
      <c r="B19" t="s">
        <v>394</v>
      </c>
      <c r="C19" s="28"/>
      <c r="D19" s="119">
        <v>7044</v>
      </c>
      <c r="E19" s="119">
        <v>772426</v>
      </c>
      <c r="F19" s="28"/>
    </row>
    <row r="20" spans="2:6">
      <c r="B20" t="s">
        <v>395</v>
      </c>
      <c r="C20" s="28"/>
      <c r="D20" s="119">
        <v>21920</v>
      </c>
      <c r="E20" s="119">
        <v>233103</v>
      </c>
      <c r="F20" s="28"/>
    </row>
    <row r="21" spans="2:6">
      <c r="B21" t="s">
        <v>396</v>
      </c>
      <c r="C21" s="28"/>
      <c r="D21" s="119">
        <v>89404</v>
      </c>
      <c r="E21" s="119">
        <v>169597</v>
      </c>
      <c r="F21" s="28"/>
    </row>
    <row r="22" spans="2:6">
      <c r="B22" t="s">
        <v>397</v>
      </c>
      <c r="C22" s="28"/>
      <c r="D22" s="119">
        <v>3000</v>
      </c>
      <c r="E22" s="119">
        <v>96600</v>
      </c>
      <c r="F22" s="28"/>
    </row>
    <row r="23" spans="2:6">
      <c r="B23" t="s">
        <v>398</v>
      </c>
      <c r="C23" s="28"/>
      <c r="D23" s="119">
        <v>264250</v>
      </c>
      <c r="E23" s="119">
        <v>829797</v>
      </c>
      <c r="F23" s="28"/>
    </row>
    <row r="24" spans="2:6">
      <c r="B24" t="s">
        <v>399</v>
      </c>
      <c r="C24" s="28"/>
      <c r="D24" s="119">
        <v>336</v>
      </c>
      <c r="E24" s="119">
        <v>3864</v>
      </c>
      <c r="F24" s="28"/>
    </row>
    <row r="25" spans="2:6">
      <c r="B25" t="s">
        <v>400</v>
      </c>
      <c r="C25" s="28"/>
      <c r="D25" s="119">
        <v>644</v>
      </c>
      <c r="E25" s="119">
        <v>1663</v>
      </c>
      <c r="F25" s="28"/>
    </row>
    <row r="26" spans="2:6">
      <c r="B26" t="s">
        <v>401</v>
      </c>
      <c r="C26" s="28"/>
      <c r="D26" s="119">
        <v>80740</v>
      </c>
      <c r="E26" s="119">
        <v>145171</v>
      </c>
      <c r="F26" s="28"/>
    </row>
    <row r="27" spans="2:6">
      <c r="B27" t="s">
        <v>402</v>
      </c>
      <c r="C27" s="28"/>
      <c r="D27" s="119">
        <v>8584</v>
      </c>
      <c r="E27" s="119">
        <v>561546</v>
      </c>
      <c r="F27" s="28"/>
    </row>
    <row r="28" spans="2:6">
      <c r="B28" t="s">
        <v>403</v>
      </c>
      <c r="C28" s="28"/>
      <c r="D28" s="119">
        <v>23882</v>
      </c>
      <c r="E28" s="119">
        <v>729395</v>
      </c>
      <c r="F28" s="28"/>
    </row>
    <row r="29" spans="2:6">
      <c r="B29" t="s">
        <v>404</v>
      </c>
      <c r="C29" s="28"/>
      <c r="D29" s="119">
        <v>43280</v>
      </c>
      <c r="E29" s="119">
        <v>376911</v>
      </c>
      <c r="F29" s="28"/>
    </row>
    <row r="30" spans="2:6">
      <c r="B30" t="s">
        <v>405</v>
      </c>
      <c r="C30" s="28"/>
      <c r="D30" s="119">
        <v>1044</v>
      </c>
      <c r="E30" s="119">
        <v>67055</v>
      </c>
      <c r="F30" s="28"/>
    </row>
    <row r="31" spans="2:6">
      <c r="B31" t="s">
        <v>406</v>
      </c>
      <c r="C31" s="28"/>
      <c r="D31" s="119">
        <v>40295</v>
      </c>
      <c r="E31" s="119">
        <v>321872</v>
      </c>
      <c r="F31" s="28"/>
    </row>
    <row r="32" spans="2:6">
      <c r="B32"/>
      <c r="C32" s="28"/>
      <c r="D32" s="119">
        <f>SUM(D9:D31)</f>
        <v>2059581</v>
      </c>
      <c r="E32" s="119">
        <f>SUM(E9:E31)</f>
        <v>14004767</v>
      </c>
      <c r="F32" s="28"/>
    </row>
    <row r="33" spans="2:6">
      <c r="B33" s="111"/>
      <c r="C33" s="110"/>
      <c r="D33" s="112"/>
      <c r="E33" s="51"/>
      <c r="F33" s="28"/>
    </row>
    <row r="34" spans="2:6">
      <c r="B34" s="39"/>
      <c r="C34" s="28"/>
      <c r="D34" s="35"/>
      <c r="E34" s="35"/>
      <c r="F34" s="28"/>
    </row>
    <row r="35" spans="2:6">
      <c r="B35" s="39" t="s">
        <v>251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topLeftCell="A112" workbookViewId="0">
      <selection activeCell="B1" sqref="B1"/>
    </sheetView>
  </sheetViews>
  <sheetFormatPr baseColWidth="10" defaultColWidth="11.42578125" defaultRowHeight="15"/>
  <cols>
    <col min="1" max="1" width="4.85546875" style="40" customWidth="1"/>
    <col min="2" max="2" width="84.5703125" style="41" bestFit="1" customWidth="1"/>
    <col min="3" max="3" width="15.85546875" style="40" customWidth="1"/>
    <col min="4" max="4" width="18.7109375" style="5" customWidth="1"/>
    <col min="5" max="16384" width="11.42578125" style="40"/>
  </cols>
  <sheetData>
    <row r="1" spans="1:6" s="3" customFormat="1" ht="15" customHeight="1">
      <c r="A1" s="1" t="s">
        <v>0</v>
      </c>
      <c r="B1" s="2"/>
      <c r="D1" s="5"/>
    </row>
    <row r="2" spans="1:6" s="3" customFormat="1" ht="15" customHeight="1">
      <c r="A2" s="7"/>
      <c r="B2" s="8"/>
      <c r="C2" s="8"/>
      <c r="D2" s="5"/>
    </row>
    <row r="3" spans="1:6" s="3" customFormat="1" ht="15" customHeight="1">
      <c r="A3" s="1" t="s">
        <v>1</v>
      </c>
      <c r="B3" s="9"/>
      <c r="C3" s="9"/>
      <c r="D3" s="11"/>
    </row>
    <row r="4" spans="1:6" s="20" customFormat="1" ht="20.100000000000001" customHeight="1">
      <c r="A4" s="12"/>
      <c r="B4" s="13" t="s">
        <v>253</v>
      </c>
      <c r="C4" s="13"/>
      <c r="D4" s="15"/>
      <c r="E4" s="18"/>
      <c r="F4" s="19"/>
    </row>
    <row r="5" spans="1:6" s="3" customFormat="1" ht="20.100000000000001" customHeight="1">
      <c r="A5" s="21"/>
      <c r="B5" s="22"/>
      <c r="C5" s="115"/>
      <c r="D5" s="115"/>
      <c r="F5" s="24"/>
    </row>
    <row r="6" spans="1:6" s="3" customFormat="1" ht="19.5" customHeight="1">
      <c r="C6" s="116"/>
      <c r="D6" s="116"/>
    </row>
    <row r="7" spans="1:6" s="3" customFormat="1" ht="15" customHeight="1">
      <c r="A7" s="21"/>
      <c r="B7" s="26"/>
      <c r="D7" s="6"/>
    </row>
    <row r="8" spans="1:6" s="3" customFormat="1" ht="15" customHeight="1">
      <c r="A8" s="21"/>
      <c r="B8" s="27"/>
      <c r="C8" s="28"/>
      <c r="D8" s="29"/>
      <c r="E8" s="28"/>
    </row>
    <row r="9" spans="1:6" s="34" customFormat="1" ht="15" customHeight="1">
      <c r="A9" s="31"/>
      <c r="B9" s="32"/>
      <c r="C9" s="28"/>
      <c r="D9" s="33" t="s">
        <v>6</v>
      </c>
      <c r="E9" s="28"/>
    </row>
    <row r="10" spans="1:6" s="34" customFormat="1" ht="15" customHeight="1" thickBot="1">
      <c r="A10" s="31"/>
      <c r="B10" s="35" t="s">
        <v>8</v>
      </c>
      <c r="C10" s="28"/>
      <c r="D10" s="120" t="s">
        <v>10</v>
      </c>
      <c r="E10" s="28"/>
    </row>
    <row r="11" spans="1:6" s="37" customFormat="1" ht="16.5" thickBot="1">
      <c r="B11"/>
      <c r="C11" s="28"/>
      <c r="D11" s="121">
        <v>6315916</v>
      </c>
      <c r="E11" s="28"/>
    </row>
    <row r="12" spans="1:6" s="37" customFormat="1" ht="15.75">
      <c r="B12" t="s">
        <v>255</v>
      </c>
      <c r="C12" s="28"/>
      <c r="D12" s="38"/>
      <c r="E12" s="28"/>
    </row>
    <row r="13" spans="1:6" s="37" customFormat="1" ht="15.75">
      <c r="B13"/>
      <c r="C13" s="28"/>
      <c r="D13" s="38"/>
      <c r="E13" s="28"/>
    </row>
    <row r="14" spans="1:6" s="37" customFormat="1" ht="15.75">
      <c r="B14" t="s">
        <v>256</v>
      </c>
      <c r="C14" s="28"/>
      <c r="D14" s="38">
        <v>269530</v>
      </c>
      <c r="E14" s="28"/>
    </row>
    <row r="15" spans="1:6" s="37" customFormat="1" ht="15.75">
      <c r="B15" t="s">
        <v>258</v>
      </c>
      <c r="C15" s="28"/>
      <c r="D15" s="38">
        <v>119510</v>
      </c>
      <c r="E15" s="28"/>
    </row>
    <row r="16" spans="1:6" s="37" customFormat="1" ht="15.75">
      <c r="B16" t="s">
        <v>259</v>
      </c>
      <c r="C16" s="28"/>
      <c r="D16" s="38">
        <v>18359</v>
      </c>
      <c r="E16" s="28"/>
    </row>
    <row r="17" spans="2:5" s="37" customFormat="1" ht="15.75">
      <c r="B17" t="s">
        <v>260</v>
      </c>
      <c r="C17" s="28"/>
      <c r="D17" s="38">
        <v>12094</v>
      </c>
      <c r="E17" s="28"/>
    </row>
    <row r="18" spans="2:5" s="37" customFormat="1" ht="15.75">
      <c r="B18" t="s">
        <v>257</v>
      </c>
      <c r="C18" s="28"/>
      <c r="D18" s="38">
        <v>5100</v>
      </c>
      <c r="E18" s="28"/>
    </row>
    <row r="19" spans="2:5" s="37" customFormat="1" ht="15.75">
      <c r="B19"/>
      <c r="C19" s="28"/>
      <c r="D19" s="118">
        <f>SUM(D14:D18)</f>
        <v>424593</v>
      </c>
      <c r="E19" s="28"/>
    </row>
    <row r="20" spans="2:5" s="37" customFormat="1" ht="15.75">
      <c r="B20" t="s">
        <v>261</v>
      </c>
      <c r="C20" s="28"/>
      <c r="D20" s="38"/>
      <c r="E20" s="28"/>
    </row>
    <row r="21" spans="2:5" s="37" customFormat="1" ht="15.75">
      <c r="B21"/>
      <c r="C21" s="28"/>
      <c r="D21" s="38"/>
      <c r="E21" s="28"/>
    </row>
    <row r="22" spans="2:5" s="37" customFormat="1" ht="15.75">
      <c r="B22" t="s">
        <v>275</v>
      </c>
      <c r="C22" s="28"/>
      <c r="D22" s="38">
        <v>97380</v>
      </c>
      <c r="E22" s="28"/>
    </row>
    <row r="23" spans="2:5" s="37" customFormat="1" ht="15.75">
      <c r="B23" t="s">
        <v>268</v>
      </c>
      <c r="C23" s="28"/>
      <c r="D23" s="38">
        <v>44042</v>
      </c>
      <c r="E23" s="28"/>
    </row>
    <row r="24" spans="2:5" s="37" customFormat="1" ht="15.75">
      <c r="B24" t="s">
        <v>264</v>
      </c>
      <c r="C24" s="28"/>
      <c r="D24" s="38">
        <v>43314</v>
      </c>
      <c r="E24" s="28"/>
    </row>
    <row r="25" spans="2:5" s="37" customFormat="1" ht="15.75">
      <c r="B25" t="s">
        <v>263</v>
      </c>
      <c r="C25" s="28"/>
      <c r="D25" s="38">
        <v>35895</v>
      </c>
      <c r="E25" s="28"/>
    </row>
    <row r="26" spans="2:5" s="37" customFormat="1" ht="15.75">
      <c r="B26" t="s">
        <v>269</v>
      </c>
      <c r="C26" s="28"/>
      <c r="D26" s="38">
        <v>34841</v>
      </c>
      <c r="E26" s="28"/>
    </row>
    <row r="27" spans="2:5" s="37" customFormat="1" ht="15.75">
      <c r="B27" t="s">
        <v>266</v>
      </c>
      <c r="C27" s="28"/>
      <c r="D27" s="38">
        <v>33600</v>
      </c>
      <c r="E27" s="28"/>
    </row>
    <row r="28" spans="2:5" s="37" customFormat="1" ht="15.75">
      <c r="B28" t="s">
        <v>271</v>
      </c>
      <c r="C28" s="28"/>
      <c r="D28" s="38">
        <v>20380</v>
      </c>
      <c r="E28" s="28"/>
    </row>
    <row r="29" spans="2:5" s="37" customFormat="1" ht="15.75">
      <c r="B29" t="s">
        <v>273</v>
      </c>
      <c r="C29" s="28"/>
      <c r="D29" s="38">
        <v>8900</v>
      </c>
      <c r="E29" s="28"/>
    </row>
    <row r="30" spans="2:5" s="37" customFormat="1" ht="15.75">
      <c r="B30" t="s">
        <v>265</v>
      </c>
      <c r="C30" s="28"/>
      <c r="D30" s="38">
        <v>7525</v>
      </c>
      <c r="E30" s="28"/>
    </row>
    <row r="31" spans="2:5" s="37" customFormat="1" ht="15.75">
      <c r="B31" t="s">
        <v>262</v>
      </c>
      <c r="C31" s="28"/>
      <c r="D31" s="38">
        <v>5754</v>
      </c>
      <c r="E31" s="28"/>
    </row>
    <row r="32" spans="2:5" s="37" customFormat="1" ht="15.75">
      <c r="B32" t="s">
        <v>277</v>
      </c>
      <c r="C32" s="28"/>
      <c r="D32" s="38">
        <v>3272</v>
      </c>
      <c r="E32" s="28"/>
    </row>
    <row r="33" spans="2:5" s="37" customFormat="1" ht="15.75">
      <c r="B33" t="s">
        <v>272</v>
      </c>
      <c r="C33" s="28"/>
      <c r="D33" s="38">
        <v>2935</v>
      </c>
      <c r="E33" s="28"/>
    </row>
    <row r="34" spans="2:5" s="37" customFormat="1" ht="15.75">
      <c r="B34" t="s">
        <v>278</v>
      </c>
      <c r="C34" s="28"/>
      <c r="D34" s="38">
        <v>2475</v>
      </c>
      <c r="E34" s="28"/>
    </row>
    <row r="35" spans="2:5" s="37" customFormat="1" ht="15.75">
      <c r="B35" t="s">
        <v>267</v>
      </c>
      <c r="C35" s="28"/>
      <c r="D35" s="38">
        <v>1590</v>
      </c>
      <c r="E35" s="28"/>
    </row>
    <row r="36" spans="2:5" s="37" customFormat="1" ht="15.75">
      <c r="B36" t="s">
        <v>276</v>
      </c>
      <c r="C36" s="28"/>
      <c r="D36" s="38">
        <v>980</v>
      </c>
      <c r="E36" s="28"/>
    </row>
    <row r="37" spans="2:5" s="37" customFormat="1" ht="15.75">
      <c r="B37" t="s">
        <v>270</v>
      </c>
      <c r="C37" s="28"/>
      <c r="D37" s="38">
        <v>820</v>
      </c>
      <c r="E37" s="28"/>
    </row>
    <row r="38" spans="2:5" s="37" customFormat="1" ht="15.75">
      <c r="B38" t="s">
        <v>274</v>
      </c>
      <c r="C38" s="28"/>
      <c r="D38" s="38">
        <v>719</v>
      </c>
      <c r="E38" s="28"/>
    </row>
    <row r="39" spans="2:5" s="37" customFormat="1" ht="15.75">
      <c r="B39"/>
      <c r="C39" s="28"/>
      <c r="D39" s="118">
        <f>SUM(D22:D38)</f>
        <v>344422</v>
      </c>
      <c r="E39" s="28"/>
    </row>
    <row r="40" spans="2:5" s="37" customFormat="1" ht="15.75">
      <c r="B40" t="s">
        <v>111</v>
      </c>
      <c r="C40" s="28"/>
      <c r="D40" s="38"/>
      <c r="E40" s="28"/>
    </row>
    <row r="41" spans="2:5" s="37" customFormat="1" ht="15.75">
      <c r="B41"/>
      <c r="C41" s="28"/>
      <c r="D41" s="38"/>
      <c r="E41" s="28"/>
    </row>
    <row r="42" spans="2:5" s="37" customFormat="1" ht="15.75">
      <c r="B42" t="s">
        <v>296</v>
      </c>
      <c r="C42" s="28"/>
      <c r="D42" s="38">
        <v>861520</v>
      </c>
      <c r="E42" s="28"/>
    </row>
    <row r="43" spans="2:5" s="37" customFormat="1" ht="15.75">
      <c r="B43" t="s">
        <v>283</v>
      </c>
      <c r="C43" s="28"/>
      <c r="D43" s="38">
        <v>531227</v>
      </c>
      <c r="E43" s="28"/>
    </row>
    <row r="44" spans="2:5" s="37" customFormat="1" ht="15.75">
      <c r="B44" t="s">
        <v>311</v>
      </c>
      <c r="C44" s="28"/>
      <c r="D44" s="38">
        <v>201063</v>
      </c>
      <c r="E44" s="28"/>
    </row>
    <row r="45" spans="2:5" s="37" customFormat="1" ht="15.75">
      <c r="B45" t="s">
        <v>279</v>
      </c>
      <c r="C45" s="28"/>
      <c r="D45" s="38">
        <v>154920</v>
      </c>
      <c r="E45" s="28"/>
    </row>
    <row r="46" spans="2:5" s="37" customFormat="1" ht="15.75">
      <c r="B46" t="s">
        <v>312</v>
      </c>
      <c r="C46" s="28"/>
      <c r="D46" s="38">
        <v>120155</v>
      </c>
      <c r="E46" s="28"/>
    </row>
    <row r="47" spans="2:5" s="37" customFormat="1" ht="15.75">
      <c r="B47" t="s">
        <v>287</v>
      </c>
      <c r="C47" s="28"/>
      <c r="D47" s="38">
        <v>107505</v>
      </c>
      <c r="E47" s="28"/>
    </row>
    <row r="48" spans="2:5" s="37" customFormat="1" ht="15.75">
      <c r="B48" t="s">
        <v>285</v>
      </c>
      <c r="C48" s="28"/>
      <c r="D48" s="38">
        <v>88960</v>
      </c>
      <c r="E48" s="28"/>
    </row>
    <row r="49" spans="2:5" s="37" customFormat="1" ht="15.75">
      <c r="B49" t="s">
        <v>306</v>
      </c>
      <c r="C49" s="28"/>
      <c r="D49" s="38">
        <v>82000</v>
      </c>
      <c r="E49" s="28"/>
    </row>
    <row r="50" spans="2:5" s="37" customFormat="1" ht="15.75">
      <c r="B50" t="s">
        <v>282</v>
      </c>
      <c r="C50" s="28"/>
      <c r="D50" s="38">
        <v>67360</v>
      </c>
      <c r="E50" s="28"/>
    </row>
    <row r="51" spans="2:5" s="37" customFormat="1" ht="15.75">
      <c r="B51" t="s">
        <v>290</v>
      </c>
      <c r="C51" s="28"/>
      <c r="D51" s="38">
        <v>57700</v>
      </c>
      <c r="E51" s="28"/>
    </row>
    <row r="52" spans="2:5" s="37" customFormat="1" ht="15.75">
      <c r="B52" t="s">
        <v>297</v>
      </c>
      <c r="C52" s="28"/>
      <c r="D52" s="38">
        <v>48776</v>
      </c>
      <c r="E52" s="28"/>
    </row>
    <row r="53" spans="2:5" s="37" customFormat="1" ht="15.75">
      <c r="B53" t="s">
        <v>309</v>
      </c>
      <c r="C53" s="28"/>
      <c r="D53" s="38">
        <v>42080</v>
      </c>
      <c r="E53" s="28"/>
    </row>
    <row r="54" spans="2:5" s="37" customFormat="1" ht="15.75">
      <c r="B54" t="s">
        <v>310</v>
      </c>
      <c r="C54" s="28"/>
      <c r="D54" s="38">
        <v>37940</v>
      </c>
      <c r="E54" s="28"/>
    </row>
    <row r="55" spans="2:5" s="37" customFormat="1" ht="15.75">
      <c r="B55" t="s">
        <v>308</v>
      </c>
      <c r="C55" s="28"/>
      <c r="D55" s="38">
        <v>22701</v>
      </c>
      <c r="E55" s="28"/>
    </row>
    <row r="56" spans="2:5" s="37" customFormat="1" ht="15.75">
      <c r="B56" t="s">
        <v>298</v>
      </c>
      <c r="C56" s="28"/>
      <c r="D56" s="38">
        <v>22550</v>
      </c>
      <c r="E56" s="28"/>
    </row>
    <row r="57" spans="2:5" s="37" customFormat="1" ht="15.75">
      <c r="B57" t="s">
        <v>305</v>
      </c>
      <c r="C57" s="28"/>
      <c r="D57" s="38">
        <v>20800</v>
      </c>
      <c r="E57" s="28"/>
    </row>
    <row r="58" spans="2:5" s="37" customFormat="1" ht="15.75">
      <c r="B58" t="s">
        <v>295</v>
      </c>
      <c r="C58" s="28"/>
      <c r="D58" s="38">
        <v>20520</v>
      </c>
      <c r="E58" s="28"/>
    </row>
    <row r="59" spans="2:5" s="37" customFormat="1" ht="15.75">
      <c r="B59" t="s">
        <v>294</v>
      </c>
      <c r="C59" s="28"/>
      <c r="D59" s="38">
        <v>19780</v>
      </c>
      <c r="E59" s="28"/>
    </row>
    <row r="60" spans="2:5" s="37" customFormat="1" ht="15.75">
      <c r="B60" t="s">
        <v>292</v>
      </c>
      <c r="C60" s="28"/>
      <c r="D60" s="38">
        <v>19744</v>
      </c>
      <c r="E60" s="28"/>
    </row>
    <row r="61" spans="2:5" s="37" customFormat="1" ht="15.75">
      <c r="B61" t="s">
        <v>299</v>
      </c>
      <c r="C61" s="28"/>
      <c r="D61" s="38">
        <v>18342</v>
      </c>
      <c r="E61" s="28"/>
    </row>
    <row r="62" spans="2:5" s="37" customFormat="1" ht="15.75">
      <c r="B62" t="s">
        <v>293</v>
      </c>
      <c r="C62" s="28"/>
      <c r="D62" s="38">
        <v>16065</v>
      </c>
      <c r="E62" s="28"/>
    </row>
    <row r="63" spans="2:5" s="37" customFormat="1" ht="15.75">
      <c r="B63" t="s">
        <v>280</v>
      </c>
      <c r="C63" s="28"/>
      <c r="D63" s="38">
        <v>15967</v>
      </c>
      <c r="E63" s="28"/>
    </row>
    <row r="64" spans="2:5" s="37" customFormat="1" ht="15.75">
      <c r="B64" t="s">
        <v>302</v>
      </c>
      <c r="C64" s="28"/>
      <c r="D64" s="38">
        <v>13425</v>
      </c>
      <c r="E64" s="28"/>
    </row>
    <row r="65" spans="2:5" s="37" customFormat="1" ht="15.75">
      <c r="B65" t="s">
        <v>301</v>
      </c>
      <c r="C65" s="28"/>
      <c r="D65" s="38">
        <v>10280</v>
      </c>
      <c r="E65" s="28"/>
    </row>
    <row r="66" spans="2:5" s="37" customFormat="1" ht="15.75">
      <c r="B66" t="s">
        <v>286</v>
      </c>
      <c r="C66" s="28"/>
      <c r="D66" s="38">
        <v>9845</v>
      </c>
      <c r="E66" s="28"/>
    </row>
    <row r="67" spans="2:5" s="37" customFormat="1" ht="15.75">
      <c r="B67" t="s">
        <v>304</v>
      </c>
      <c r="C67" s="28"/>
      <c r="D67" s="38">
        <v>9525</v>
      </c>
      <c r="E67" s="28"/>
    </row>
    <row r="68" spans="2:5" s="37" customFormat="1" ht="15.75">
      <c r="B68" t="s">
        <v>307</v>
      </c>
      <c r="C68" s="28"/>
      <c r="D68" s="38">
        <v>8400</v>
      </c>
      <c r="E68" s="28"/>
    </row>
    <row r="69" spans="2:5" s="37" customFormat="1" ht="15.75">
      <c r="B69" t="s">
        <v>284</v>
      </c>
      <c r="C69" s="28"/>
      <c r="D69" s="38">
        <v>6800</v>
      </c>
      <c r="E69" s="28"/>
    </row>
    <row r="70" spans="2:5" s="37" customFormat="1" ht="15.75">
      <c r="B70" t="s">
        <v>288</v>
      </c>
      <c r="C70" s="28"/>
      <c r="D70" s="38">
        <v>6793</v>
      </c>
      <c r="E70" s="28"/>
    </row>
    <row r="71" spans="2:5" s="37" customFormat="1" ht="15.75">
      <c r="B71" t="s">
        <v>300</v>
      </c>
      <c r="C71" s="28"/>
      <c r="D71" s="38">
        <v>6558</v>
      </c>
      <c r="E71" s="28"/>
    </row>
    <row r="72" spans="2:5" s="37" customFormat="1" ht="15.75">
      <c r="B72" t="s">
        <v>303</v>
      </c>
      <c r="C72" s="28"/>
      <c r="D72" s="38">
        <v>4755</v>
      </c>
      <c r="E72" s="28"/>
    </row>
    <row r="73" spans="2:5" s="37" customFormat="1" ht="15.75">
      <c r="B73" t="s">
        <v>291</v>
      </c>
      <c r="C73" s="28"/>
      <c r="D73" s="38">
        <v>3758</v>
      </c>
      <c r="E73" s="28"/>
    </row>
    <row r="74" spans="2:5" s="37" customFormat="1" ht="15.75">
      <c r="B74" t="s">
        <v>281</v>
      </c>
      <c r="C74" s="28"/>
      <c r="D74" s="38">
        <v>1404</v>
      </c>
      <c r="E74" s="28"/>
    </row>
    <row r="75" spans="2:5" s="37" customFormat="1" ht="15.75">
      <c r="B75" t="s">
        <v>289</v>
      </c>
      <c r="C75" s="28"/>
      <c r="D75" s="38">
        <v>507</v>
      </c>
      <c r="E75" s="28"/>
    </row>
    <row r="76" spans="2:5" s="37" customFormat="1" ht="15.75">
      <c r="B76"/>
      <c r="C76" s="28"/>
      <c r="D76" s="118">
        <f>SUM(D42:D75)</f>
        <v>2659725</v>
      </c>
      <c r="E76" s="28"/>
    </row>
    <row r="77" spans="2:5" s="37" customFormat="1" ht="15.75">
      <c r="B77" t="s">
        <v>313</v>
      </c>
      <c r="C77" s="28"/>
      <c r="D77" s="38"/>
      <c r="E77" s="28"/>
    </row>
    <row r="78" spans="2:5" s="37" customFormat="1" ht="15.75">
      <c r="B78"/>
      <c r="C78" s="28"/>
      <c r="D78" s="38"/>
      <c r="E78" s="28"/>
    </row>
    <row r="79" spans="2:5" s="37" customFormat="1" ht="15.75">
      <c r="B79" t="s">
        <v>315</v>
      </c>
      <c r="C79" s="28"/>
      <c r="D79" s="38">
        <v>832626</v>
      </c>
      <c r="E79" s="28"/>
    </row>
    <row r="80" spans="2:5" s="37" customFormat="1" ht="15.75">
      <c r="B80" t="s">
        <v>316</v>
      </c>
      <c r="C80" s="28"/>
      <c r="D80" s="38">
        <v>206415</v>
      </c>
      <c r="E80" s="28"/>
    </row>
    <row r="81" spans="2:5" s="37" customFormat="1" ht="15.75">
      <c r="B81" t="s">
        <v>314</v>
      </c>
      <c r="C81" s="28"/>
      <c r="D81" s="38">
        <v>10136</v>
      </c>
      <c r="E81" s="28"/>
    </row>
    <row r="82" spans="2:5" s="37" customFormat="1" ht="15.75">
      <c r="B82"/>
      <c r="C82" s="28"/>
      <c r="D82" s="118">
        <f>SUM(D79:D81)</f>
        <v>1049177</v>
      </c>
      <c r="E82" s="28"/>
    </row>
    <row r="83" spans="2:5" s="37" customFormat="1" ht="15.75">
      <c r="B83" t="s">
        <v>113</v>
      </c>
      <c r="C83" s="28"/>
      <c r="D83" s="38"/>
      <c r="E83" s="28"/>
    </row>
    <row r="84" spans="2:5" s="37" customFormat="1" ht="15.75">
      <c r="B84"/>
      <c r="C84" s="28"/>
      <c r="D84" s="38"/>
      <c r="E84" s="28"/>
    </row>
    <row r="85" spans="2:5" s="37" customFormat="1" ht="15.75">
      <c r="B85" t="s">
        <v>317</v>
      </c>
      <c r="C85" s="28"/>
      <c r="D85" s="38">
        <v>184649</v>
      </c>
      <c r="E85" s="28"/>
    </row>
    <row r="86" spans="2:5" s="37" customFormat="1" ht="15.75">
      <c r="B86" t="s">
        <v>321</v>
      </c>
      <c r="C86" s="28"/>
      <c r="D86" s="38">
        <v>117146</v>
      </c>
      <c r="E86" s="28"/>
    </row>
    <row r="87" spans="2:5" s="37" customFormat="1" ht="15.75">
      <c r="B87" t="s">
        <v>319</v>
      </c>
      <c r="C87" s="28"/>
      <c r="D87" s="38">
        <v>102566</v>
      </c>
      <c r="E87" s="28"/>
    </row>
    <row r="88" spans="2:5" s="37" customFormat="1" ht="15.75">
      <c r="B88" t="s">
        <v>324</v>
      </c>
      <c r="C88" s="28"/>
      <c r="D88" s="38">
        <v>97955</v>
      </c>
      <c r="E88" s="28"/>
    </row>
    <row r="89" spans="2:5" s="37" customFormat="1" ht="15.75">
      <c r="B89" t="s">
        <v>342</v>
      </c>
      <c r="C89" s="28"/>
      <c r="D89" s="38">
        <v>41800</v>
      </c>
      <c r="E89" s="28"/>
    </row>
    <row r="90" spans="2:5" s="37" customFormat="1" ht="15.75">
      <c r="B90" t="s">
        <v>318</v>
      </c>
      <c r="C90" s="28"/>
      <c r="D90" s="38">
        <v>38153</v>
      </c>
      <c r="E90" s="28"/>
    </row>
    <row r="91" spans="2:5" s="37" customFormat="1" ht="15.75">
      <c r="B91" t="s">
        <v>328</v>
      </c>
      <c r="C91" s="28"/>
      <c r="D91" s="38">
        <v>34699</v>
      </c>
      <c r="E91" s="28"/>
    </row>
    <row r="92" spans="2:5" s="37" customFormat="1" ht="15.75">
      <c r="B92" t="s">
        <v>316</v>
      </c>
      <c r="C92" s="28"/>
      <c r="D92" s="38">
        <v>33781</v>
      </c>
      <c r="E92" s="28"/>
    </row>
    <row r="93" spans="2:5" s="37" customFormat="1" ht="15.75">
      <c r="B93" t="s">
        <v>329</v>
      </c>
      <c r="C93" s="28"/>
      <c r="D93" s="38">
        <v>33634</v>
      </c>
      <c r="E93" s="28"/>
    </row>
    <row r="94" spans="2:5" s="37" customFormat="1" ht="15.75">
      <c r="B94" t="s">
        <v>325</v>
      </c>
      <c r="C94" s="28"/>
      <c r="D94" s="38">
        <v>30171</v>
      </c>
      <c r="E94" s="28"/>
    </row>
    <row r="95" spans="2:5" s="37" customFormat="1" ht="15.75">
      <c r="B95" t="s">
        <v>323</v>
      </c>
      <c r="C95" s="28"/>
      <c r="D95" s="38">
        <v>27951</v>
      </c>
      <c r="E95" s="28"/>
    </row>
    <row r="96" spans="2:5" s="37" customFormat="1" ht="15.75">
      <c r="B96" t="s">
        <v>338</v>
      </c>
      <c r="C96" s="28"/>
      <c r="D96" s="38">
        <v>20928</v>
      </c>
      <c r="E96" s="28"/>
    </row>
    <row r="97" spans="2:5" s="37" customFormat="1" ht="15.75">
      <c r="B97" t="s">
        <v>330</v>
      </c>
      <c r="C97" s="28"/>
      <c r="D97" s="38">
        <v>20215</v>
      </c>
      <c r="E97" s="28"/>
    </row>
    <row r="98" spans="2:5" s="37" customFormat="1" ht="15.75">
      <c r="B98" t="s">
        <v>326</v>
      </c>
      <c r="C98" s="28"/>
      <c r="D98" s="38">
        <v>15060</v>
      </c>
      <c r="E98" s="28"/>
    </row>
    <row r="99" spans="2:5" s="37" customFormat="1" ht="15.75">
      <c r="B99" t="s">
        <v>322</v>
      </c>
      <c r="C99" s="28"/>
      <c r="D99" s="38">
        <v>7935</v>
      </c>
      <c r="E99" s="28"/>
    </row>
    <row r="100" spans="2:5" s="37" customFormat="1" ht="15.75">
      <c r="B100" t="s">
        <v>333</v>
      </c>
      <c r="C100" s="28"/>
      <c r="D100" s="38">
        <v>6306</v>
      </c>
      <c r="E100" s="28"/>
    </row>
    <row r="101" spans="2:5" s="37" customFormat="1" ht="15.75">
      <c r="B101" t="s">
        <v>337</v>
      </c>
      <c r="C101" s="28"/>
      <c r="D101" s="38">
        <v>5763</v>
      </c>
      <c r="E101" s="28"/>
    </row>
    <row r="102" spans="2:5" s="37" customFormat="1" ht="15.75">
      <c r="B102" t="s">
        <v>320</v>
      </c>
      <c r="C102" s="28"/>
      <c r="D102" s="38">
        <v>4425</v>
      </c>
      <c r="E102" s="28"/>
    </row>
    <row r="103" spans="2:5" s="37" customFormat="1" ht="15.75">
      <c r="B103" t="s">
        <v>335</v>
      </c>
      <c r="C103" s="28"/>
      <c r="D103" s="38">
        <v>3255</v>
      </c>
      <c r="E103" s="28"/>
    </row>
    <row r="104" spans="2:5" s="37" customFormat="1" ht="15.75">
      <c r="B104" t="s">
        <v>331</v>
      </c>
      <c r="C104" s="28"/>
      <c r="D104" s="38">
        <v>2675</v>
      </c>
      <c r="E104" s="28"/>
    </row>
    <row r="105" spans="2:5" s="37" customFormat="1" ht="15.75">
      <c r="B105" t="s">
        <v>341</v>
      </c>
      <c r="C105" s="28"/>
      <c r="D105" s="38">
        <v>2600</v>
      </c>
      <c r="E105" s="28"/>
    </row>
    <row r="106" spans="2:5" s="37" customFormat="1" ht="15.75">
      <c r="B106" t="s">
        <v>334</v>
      </c>
      <c r="C106" s="28"/>
      <c r="D106" s="38">
        <v>2170</v>
      </c>
      <c r="E106" s="28"/>
    </row>
    <row r="107" spans="2:5" s="37" customFormat="1" ht="15.75">
      <c r="B107" t="s">
        <v>327</v>
      </c>
      <c r="C107" s="28"/>
      <c r="D107" s="38">
        <v>1580</v>
      </c>
      <c r="E107" s="28"/>
    </row>
    <row r="108" spans="2:5" s="37" customFormat="1" ht="15.75">
      <c r="B108" t="s">
        <v>340</v>
      </c>
      <c r="C108" s="28"/>
      <c r="D108" s="38">
        <v>1428</v>
      </c>
      <c r="E108" s="28"/>
    </row>
    <row r="109" spans="2:5" s="37" customFormat="1" ht="15.75">
      <c r="B109" t="s">
        <v>339</v>
      </c>
      <c r="C109" s="28"/>
      <c r="D109" s="38">
        <v>1019</v>
      </c>
      <c r="E109" s="28"/>
    </row>
    <row r="110" spans="2:5" s="37" customFormat="1" ht="15.75">
      <c r="B110" t="s">
        <v>336</v>
      </c>
      <c r="C110" s="28"/>
      <c r="D110" s="38">
        <v>1010</v>
      </c>
      <c r="E110" s="28"/>
    </row>
    <row r="111" spans="2:5" s="37" customFormat="1" ht="15.75">
      <c r="B111" t="s">
        <v>332</v>
      </c>
      <c r="C111" s="28"/>
      <c r="D111" s="38">
        <v>164</v>
      </c>
      <c r="E111" s="28"/>
    </row>
    <row r="112" spans="2:5" s="37" customFormat="1" ht="15.75">
      <c r="B112"/>
      <c r="C112" s="28"/>
      <c r="D112" s="118">
        <f>SUM(D85:D111)</f>
        <v>839038</v>
      </c>
      <c r="E112" s="28"/>
    </row>
    <row r="113" spans="2:5" s="37" customFormat="1" ht="15.75">
      <c r="B113" t="s">
        <v>112</v>
      </c>
      <c r="C113" s="28"/>
      <c r="D113" s="38"/>
      <c r="E113" s="28"/>
    </row>
    <row r="114" spans="2:5" s="37" customFormat="1" ht="15.75">
      <c r="B114"/>
      <c r="C114" s="28"/>
      <c r="D114" s="38"/>
      <c r="E114" s="28"/>
    </row>
    <row r="115" spans="2:5" s="37" customFormat="1" ht="15.75">
      <c r="B115" t="s">
        <v>358</v>
      </c>
      <c r="C115" s="28"/>
      <c r="D115" s="38">
        <v>194164</v>
      </c>
      <c r="E115" s="28"/>
    </row>
    <row r="116" spans="2:5" s="37" customFormat="1" ht="15.75">
      <c r="B116" t="s">
        <v>344</v>
      </c>
      <c r="C116" s="28"/>
      <c r="D116" s="38">
        <v>135374</v>
      </c>
      <c r="E116" s="28"/>
    </row>
    <row r="117" spans="2:5" s="37" customFormat="1" ht="15.75">
      <c r="B117" t="s">
        <v>353</v>
      </c>
      <c r="C117" s="28"/>
      <c r="D117" s="38">
        <v>100883</v>
      </c>
      <c r="E117" s="28"/>
    </row>
    <row r="118" spans="2:5" s="37" customFormat="1" ht="15.75">
      <c r="B118" t="s">
        <v>346</v>
      </c>
      <c r="C118" s="28"/>
      <c r="D118" s="38">
        <v>69135</v>
      </c>
      <c r="E118" s="28"/>
    </row>
    <row r="119" spans="2:5" s="37" customFormat="1" ht="15.75">
      <c r="B119" t="s">
        <v>370</v>
      </c>
      <c r="C119" s="28"/>
      <c r="D119" s="38">
        <v>31880</v>
      </c>
      <c r="E119" s="28"/>
    </row>
    <row r="120" spans="2:5" s="37" customFormat="1" ht="15.75">
      <c r="B120" t="s">
        <v>357</v>
      </c>
      <c r="C120" s="28"/>
      <c r="D120" s="38">
        <v>23277</v>
      </c>
      <c r="E120" s="28"/>
    </row>
    <row r="121" spans="2:5" s="37" customFormat="1" ht="15.75">
      <c r="B121" t="s">
        <v>350</v>
      </c>
      <c r="C121" s="28"/>
      <c r="D121" s="38">
        <v>21109</v>
      </c>
      <c r="E121" s="28"/>
    </row>
    <row r="122" spans="2:5" s="37" customFormat="1" ht="15.75">
      <c r="B122" t="s">
        <v>349</v>
      </c>
      <c r="C122" s="28"/>
      <c r="D122" s="38">
        <v>14405</v>
      </c>
      <c r="E122" s="28"/>
    </row>
    <row r="123" spans="2:5" s="37" customFormat="1" ht="15.75">
      <c r="B123" t="s">
        <v>348</v>
      </c>
      <c r="C123" s="28"/>
      <c r="D123" s="38">
        <v>12866</v>
      </c>
      <c r="E123" s="28"/>
    </row>
    <row r="124" spans="2:5" s="37" customFormat="1" ht="15.75">
      <c r="B124" t="s">
        <v>354</v>
      </c>
      <c r="C124" s="28"/>
      <c r="D124" s="38">
        <v>12839</v>
      </c>
      <c r="E124" s="28"/>
    </row>
    <row r="125" spans="2:5" s="37" customFormat="1" ht="15.75">
      <c r="B125" t="s">
        <v>356</v>
      </c>
      <c r="C125" s="28"/>
      <c r="D125" s="38">
        <v>12120</v>
      </c>
      <c r="E125" s="28"/>
    </row>
    <row r="126" spans="2:5" s="37" customFormat="1" ht="15.75">
      <c r="B126" t="s">
        <v>365</v>
      </c>
      <c r="C126" s="28"/>
      <c r="D126" s="38">
        <v>12105</v>
      </c>
      <c r="E126" s="28"/>
    </row>
    <row r="127" spans="2:5" s="37" customFormat="1" ht="15.75">
      <c r="B127" t="s">
        <v>369</v>
      </c>
      <c r="C127" s="28"/>
      <c r="D127" s="38">
        <v>12006</v>
      </c>
      <c r="E127" s="28"/>
    </row>
    <row r="128" spans="2:5" s="37" customFormat="1" ht="15.75">
      <c r="B128" t="s">
        <v>361</v>
      </c>
      <c r="C128" s="28"/>
      <c r="D128" s="38">
        <v>11861</v>
      </c>
      <c r="E128" s="28"/>
    </row>
    <row r="129" spans="2:5" s="37" customFormat="1" ht="15.75">
      <c r="B129" t="s">
        <v>352</v>
      </c>
      <c r="C129" s="28"/>
      <c r="D129" s="38">
        <v>10117</v>
      </c>
      <c r="E129" s="28"/>
    </row>
    <row r="130" spans="2:5" s="37" customFormat="1" ht="15.75">
      <c r="B130" t="s">
        <v>366</v>
      </c>
      <c r="C130" s="28"/>
      <c r="D130" s="38">
        <v>9774</v>
      </c>
      <c r="E130" s="28"/>
    </row>
    <row r="131" spans="2:5" s="37" customFormat="1" ht="15.75">
      <c r="B131" t="s">
        <v>367</v>
      </c>
      <c r="C131" s="28"/>
      <c r="D131" s="38">
        <v>9000</v>
      </c>
      <c r="E131" s="28"/>
    </row>
    <row r="132" spans="2:5" s="37" customFormat="1" ht="15.75">
      <c r="B132" t="s">
        <v>360</v>
      </c>
      <c r="C132" s="28"/>
      <c r="D132" s="38">
        <v>5460</v>
      </c>
      <c r="E132" s="28"/>
    </row>
    <row r="133" spans="2:5" s="37" customFormat="1" ht="15.75">
      <c r="B133" t="s">
        <v>363</v>
      </c>
      <c r="C133" s="28"/>
      <c r="D133" s="38">
        <v>5051</v>
      </c>
      <c r="E133" s="28"/>
    </row>
    <row r="134" spans="2:5" s="37" customFormat="1" ht="15.75">
      <c r="B134" t="s">
        <v>343</v>
      </c>
      <c r="C134" s="28"/>
      <c r="D134" s="38">
        <v>4235</v>
      </c>
      <c r="E134" s="28"/>
    </row>
    <row r="135" spans="2:5" s="37" customFormat="1" ht="15.75">
      <c r="B135" t="s">
        <v>368</v>
      </c>
      <c r="C135" s="28"/>
      <c r="D135" s="38">
        <v>4120</v>
      </c>
      <c r="E135" s="28"/>
    </row>
    <row r="136" spans="2:5" s="37" customFormat="1" ht="15.75">
      <c r="B136" t="s">
        <v>351</v>
      </c>
      <c r="C136" s="28"/>
      <c r="D136" s="38">
        <v>2875</v>
      </c>
      <c r="E136" s="28"/>
    </row>
    <row r="137" spans="2:5" s="37" customFormat="1" ht="15.75">
      <c r="B137" t="s">
        <v>355</v>
      </c>
      <c r="C137" s="28"/>
      <c r="D137" s="38">
        <v>2363</v>
      </c>
      <c r="E137" s="28"/>
    </row>
    <row r="138" spans="2:5" s="37" customFormat="1" ht="15.75">
      <c r="B138" t="s">
        <v>347</v>
      </c>
      <c r="C138" s="28"/>
      <c r="D138" s="38">
        <v>1750</v>
      </c>
      <c r="E138" s="28"/>
    </row>
    <row r="139" spans="2:5" s="37" customFormat="1" ht="15.75">
      <c r="B139" t="s">
        <v>362</v>
      </c>
      <c r="C139" s="28"/>
      <c r="D139" s="38">
        <v>1070</v>
      </c>
      <c r="E139" s="28"/>
    </row>
    <row r="140" spans="2:5" s="37" customFormat="1" ht="15.75">
      <c r="B140" t="s">
        <v>364</v>
      </c>
      <c r="C140" s="28"/>
      <c r="D140" s="38">
        <v>1068</v>
      </c>
      <c r="E140" s="28"/>
    </row>
    <row r="141" spans="2:5" s="37" customFormat="1" ht="15.75">
      <c r="B141" t="s">
        <v>359</v>
      </c>
      <c r="C141" s="28"/>
      <c r="D141" s="38">
        <v>996</v>
      </c>
      <c r="E141" s="28"/>
    </row>
    <row r="142" spans="2:5" s="37" customFormat="1" ht="15.75">
      <c r="B142" t="s">
        <v>345</v>
      </c>
      <c r="C142" s="28"/>
      <c r="D142" s="38">
        <v>655</v>
      </c>
      <c r="E142" s="28"/>
    </row>
    <row r="143" spans="2:5" s="37" customFormat="1" ht="15.75">
      <c r="B143"/>
      <c r="C143" s="28"/>
      <c r="D143" s="118">
        <f>SUM(D115:D142)</f>
        <v>722558</v>
      </c>
      <c r="E143" s="28"/>
    </row>
    <row r="144" spans="2:5" s="37" customFormat="1" ht="15.75">
      <c r="B144" t="s">
        <v>372</v>
      </c>
      <c r="C144" s="28"/>
      <c r="D144" s="38"/>
      <c r="E144" s="28"/>
    </row>
    <row r="145" spans="2:5" s="37" customFormat="1" ht="15.75">
      <c r="B145"/>
      <c r="C145" s="28"/>
      <c r="D145" s="38"/>
      <c r="E145" s="28"/>
    </row>
    <row r="146" spans="2:5" s="37" customFormat="1" ht="15.75">
      <c r="B146" t="s">
        <v>373</v>
      </c>
      <c r="C146" s="28"/>
      <c r="D146" s="38">
        <v>811</v>
      </c>
      <c r="E146" s="28"/>
    </row>
    <row r="147" spans="2:5" s="37" customFormat="1" ht="15.75">
      <c r="B147"/>
      <c r="C147" s="28"/>
      <c r="D147" s="38"/>
      <c r="E147" s="28"/>
    </row>
    <row r="148" spans="2:5" s="37" customFormat="1" ht="15.75">
      <c r="B148" t="s">
        <v>374</v>
      </c>
      <c r="C148" s="28"/>
      <c r="D148" s="38"/>
      <c r="E148" s="28"/>
    </row>
    <row r="149" spans="2:5" s="37" customFormat="1" ht="15.75">
      <c r="B149"/>
      <c r="C149" s="28"/>
      <c r="D149" s="38"/>
      <c r="E149" s="28"/>
    </row>
    <row r="150" spans="2:5" s="37" customFormat="1" ht="15.75">
      <c r="B150" t="s">
        <v>375</v>
      </c>
      <c r="C150" s="28"/>
      <c r="D150" s="38">
        <v>1245</v>
      </c>
      <c r="E150" s="28"/>
    </row>
    <row r="151" spans="2:5" s="37" customFormat="1" ht="15.75">
      <c r="B151"/>
      <c r="C151" s="28"/>
      <c r="D151" s="38"/>
      <c r="E151" s="28"/>
    </row>
    <row r="152" spans="2:5" s="37" customFormat="1" ht="15.75">
      <c r="B152" t="s">
        <v>371</v>
      </c>
      <c r="C152" s="28"/>
      <c r="D152" s="38"/>
      <c r="E152" s="28"/>
    </row>
    <row r="153" spans="2:5" s="37" customFormat="1" ht="15.75">
      <c r="B153"/>
      <c r="C153" s="28"/>
      <c r="D153" s="38"/>
      <c r="E153" s="28"/>
    </row>
    <row r="154" spans="2:5" s="37" customFormat="1" ht="15.75">
      <c r="B154" t="s">
        <v>376</v>
      </c>
      <c r="C154" s="28"/>
      <c r="D154" s="38">
        <v>50217</v>
      </c>
      <c r="E154" s="28"/>
    </row>
    <row r="155" spans="2:5" s="37" customFormat="1" ht="15.75">
      <c r="B155" t="s">
        <v>377</v>
      </c>
      <c r="C155" s="28"/>
      <c r="D155" s="38">
        <v>165487</v>
      </c>
      <c r="E155" s="28"/>
    </row>
    <row r="156" spans="2:5" s="37" customFormat="1" ht="15.75">
      <c r="B156" t="s">
        <v>378</v>
      </c>
      <c r="C156" s="28"/>
      <c r="D156" s="38">
        <v>58643</v>
      </c>
      <c r="E156" s="28"/>
    </row>
    <row r="157" spans="2:5" s="37" customFormat="1" ht="15.75">
      <c r="B157"/>
      <c r="C157" s="28"/>
      <c r="D157" s="118">
        <f>SUM(D154:D156)</f>
        <v>274347</v>
      </c>
      <c r="E157" s="28"/>
    </row>
    <row r="158" spans="2:5" s="37" customFormat="1" ht="15.75">
      <c r="B158"/>
      <c r="C158" s="28"/>
      <c r="D158" s="38"/>
      <c r="E158" s="28"/>
    </row>
    <row r="159" spans="2:5" s="37" customFormat="1" ht="15.75">
      <c r="B159" s="111"/>
      <c r="C159" s="28"/>
      <c r="D159" s="29"/>
      <c r="E159" s="28"/>
    </row>
    <row r="160" spans="2:5" ht="15.75">
      <c r="B160" s="39" t="s">
        <v>379</v>
      </c>
      <c r="D160" s="40"/>
    </row>
  </sheetData>
  <sortState ref="B115:D142">
    <sortCondition descending="1" ref="D115:D142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workbookViewId="0">
      <selection activeCell="T28" sqref="T28"/>
    </sheetView>
  </sheetViews>
  <sheetFormatPr baseColWidth="10" defaultColWidth="13" defaultRowHeight="15"/>
  <cols>
    <col min="1" max="1" width="23" style="7" customWidth="1"/>
    <col min="2" max="2" width="3.7109375" style="7" customWidth="1"/>
    <col min="3" max="3" width="20.42578125" style="7" customWidth="1"/>
    <col min="4" max="7" width="17.140625" style="7" customWidth="1"/>
    <col min="8" max="8" width="15.5703125" style="7" customWidth="1"/>
    <col min="9" max="9" width="14" style="7" bestFit="1" customWidth="1"/>
    <col min="10" max="10" width="14" style="7" customWidth="1"/>
    <col min="11" max="12" width="14" style="7" bestFit="1" customWidth="1"/>
    <col min="13" max="13" width="14.140625" style="7" bestFit="1" customWidth="1"/>
    <col min="14" max="14" width="14" style="7" bestFit="1" customWidth="1"/>
    <col min="15" max="15" width="14" style="53" bestFit="1" customWidth="1"/>
    <col min="16" max="17" width="14" style="7" bestFit="1" customWidth="1"/>
    <col min="18" max="18" width="14" style="53" bestFit="1" customWidth="1"/>
    <col min="19" max="19" width="14" style="54" bestFit="1" customWidth="1"/>
    <col min="20" max="20" width="14" style="7" bestFit="1" customWidth="1"/>
    <col min="21" max="16384" width="13" style="7"/>
  </cols>
  <sheetData>
    <row r="1" spans="1:20" ht="15.75">
      <c r="A1" s="1" t="s">
        <v>0</v>
      </c>
      <c r="B1" s="52"/>
    </row>
    <row r="2" spans="1:20" ht="15.75">
      <c r="B2" s="52"/>
    </row>
    <row r="3" spans="1:20" ht="15.75">
      <c r="A3" s="1" t="s">
        <v>1</v>
      </c>
      <c r="B3" s="52"/>
    </row>
    <row r="4" spans="1:20" s="55" customFormat="1" ht="24.75">
      <c r="A4" s="114" t="s">
        <v>108</v>
      </c>
      <c r="B4" s="114"/>
      <c r="C4" s="114"/>
      <c r="D4" s="114"/>
      <c r="E4" s="114"/>
      <c r="F4" s="114"/>
      <c r="G4" s="114"/>
      <c r="H4" s="114"/>
      <c r="O4" s="56"/>
      <c r="R4" s="56"/>
      <c r="S4" s="54"/>
    </row>
    <row r="5" spans="1:20" ht="19.5">
      <c r="A5" s="57"/>
      <c r="B5" s="58"/>
      <c r="C5" s="58"/>
      <c r="D5" s="58"/>
      <c r="E5" s="58"/>
      <c r="F5" s="58"/>
      <c r="G5" s="58"/>
      <c r="H5" s="59" t="s">
        <v>109</v>
      </c>
      <c r="P5" s="53"/>
    </row>
    <row r="6" spans="1:20">
      <c r="H6" s="60"/>
      <c r="P6" s="53"/>
    </row>
    <row r="7" spans="1:20" ht="15.75">
      <c r="A7" s="61" t="s">
        <v>110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/>
      <c r="P7" s="63"/>
      <c r="Q7" s="63"/>
      <c r="R7" s="63"/>
      <c r="S7" s="63"/>
      <c r="T7" s="63"/>
    </row>
    <row r="8" spans="1:20" ht="15.75">
      <c r="B8" s="64"/>
      <c r="C8" s="64">
        <v>2005</v>
      </c>
      <c r="D8" s="64">
        <v>2006</v>
      </c>
      <c r="E8" s="64">
        <v>2007</v>
      </c>
      <c r="F8" s="65">
        <v>2008</v>
      </c>
      <c r="G8" s="65">
        <v>2009</v>
      </c>
      <c r="H8" s="65">
        <v>2010</v>
      </c>
      <c r="I8" s="65">
        <v>2011</v>
      </c>
      <c r="J8" s="65">
        <v>2012</v>
      </c>
      <c r="K8" s="65">
        <v>2013</v>
      </c>
      <c r="L8" s="65">
        <v>2014</v>
      </c>
      <c r="M8" s="65">
        <v>2015</v>
      </c>
      <c r="N8" s="65">
        <v>2016</v>
      </c>
      <c r="O8" s="65">
        <v>2017</v>
      </c>
      <c r="P8" s="65">
        <v>2018</v>
      </c>
      <c r="Q8" s="65">
        <v>2019</v>
      </c>
      <c r="R8" s="65">
        <v>2020</v>
      </c>
      <c r="S8" s="65">
        <v>2021</v>
      </c>
      <c r="T8" s="65">
        <v>2022</v>
      </c>
    </row>
    <row r="9" spans="1:20" ht="15.75" thickBot="1">
      <c r="B9" s="62"/>
      <c r="C9" s="66"/>
      <c r="D9" s="66"/>
      <c r="E9" s="66"/>
      <c r="F9" s="66"/>
      <c r="G9" s="66"/>
      <c r="H9" s="66"/>
      <c r="I9" s="62"/>
      <c r="J9" s="66"/>
      <c r="K9" s="66"/>
      <c r="L9" s="66"/>
      <c r="M9" s="66"/>
      <c r="N9" s="66"/>
      <c r="O9" s="66"/>
      <c r="P9" s="66"/>
      <c r="Q9" s="66"/>
      <c r="R9" s="67"/>
      <c r="S9" s="92"/>
      <c r="T9" s="92"/>
    </row>
    <row r="10" spans="1:20" ht="15.75">
      <c r="A10" s="68" t="s">
        <v>111</v>
      </c>
      <c r="B10" s="69"/>
      <c r="C10" s="70">
        <v>36682616.369999997</v>
      </c>
      <c r="D10" s="71">
        <v>39789275.289999999</v>
      </c>
      <c r="E10" s="71">
        <v>68244942.600000009</v>
      </c>
      <c r="F10" s="71">
        <v>123395257.83999999</v>
      </c>
      <c r="G10" s="71">
        <v>63311261</v>
      </c>
      <c r="H10" s="72">
        <v>71968025</v>
      </c>
      <c r="I10" s="73">
        <v>84050675</v>
      </c>
      <c r="J10" s="73">
        <v>104331699</v>
      </c>
      <c r="K10" s="73">
        <v>157841597</v>
      </c>
      <c r="L10" s="73">
        <v>155038991.10600001</v>
      </c>
      <c r="M10" s="73">
        <v>87995662</v>
      </c>
      <c r="N10" s="73">
        <v>80732426</v>
      </c>
      <c r="O10" s="73">
        <v>76398756</v>
      </c>
      <c r="P10" s="73">
        <v>106544955</v>
      </c>
      <c r="Q10" s="73">
        <v>89977059</v>
      </c>
      <c r="R10" s="73">
        <v>77412370</v>
      </c>
      <c r="S10" s="54">
        <v>123173543</v>
      </c>
      <c r="T10" s="25">
        <v>219718219</v>
      </c>
    </row>
    <row r="11" spans="1:20" ht="15.75">
      <c r="A11" s="68" t="s">
        <v>112</v>
      </c>
      <c r="B11" s="69"/>
      <c r="C11" s="74">
        <v>13622036.789999999</v>
      </c>
      <c r="D11" s="75">
        <v>11027543.780000001</v>
      </c>
      <c r="E11" s="75">
        <v>18035666.030000001</v>
      </c>
      <c r="F11" s="75">
        <v>28183176.100000001</v>
      </c>
      <c r="G11" s="75">
        <v>21257452</v>
      </c>
      <c r="H11" s="76">
        <v>27553545</v>
      </c>
      <c r="I11" s="6">
        <v>34383815</v>
      </c>
      <c r="J11" s="6">
        <v>32393061</v>
      </c>
      <c r="K11" s="6">
        <v>37883820</v>
      </c>
      <c r="L11" s="6">
        <v>29743294.736499999</v>
      </c>
      <c r="M11" s="6">
        <v>27389627.904942274</v>
      </c>
      <c r="N11" s="6">
        <v>22017353</v>
      </c>
      <c r="O11" s="54">
        <v>15639470</v>
      </c>
      <c r="P11" s="77">
        <v>26033580</v>
      </c>
      <c r="Q11" s="77">
        <v>24654239</v>
      </c>
      <c r="R11" s="54">
        <v>22638071</v>
      </c>
      <c r="S11" s="54">
        <v>24117349</v>
      </c>
      <c r="T11" s="25">
        <v>23204116</v>
      </c>
    </row>
    <row r="12" spans="1:20" ht="15.75">
      <c r="A12" s="68" t="s">
        <v>113</v>
      </c>
      <c r="B12" s="69"/>
      <c r="C12" s="74">
        <v>7782530.9499999993</v>
      </c>
      <c r="D12" s="75">
        <v>6966519.0000000009</v>
      </c>
      <c r="E12" s="75">
        <v>17183947.009999998</v>
      </c>
      <c r="F12" s="75">
        <v>22884132.160000004</v>
      </c>
      <c r="G12" s="75">
        <v>15070408</v>
      </c>
      <c r="H12" s="76">
        <v>19419997</v>
      </c>
      <c r="I12" s="6">
        <v>22000866</v>
      </c>
      <c r="J12" s="6">
        <v>23290288</v>
      </c>
      <c r="K12" s="6">
        <v>39854625</v>
      </c>
      <c r="L12" s="6">
        <v>44929318.799599998</v>
      </c>
      <c r="M12" s="6">
        <v>17065149.890000001</v>
      </c>
      <c r="N12" s="6">
        <v>18576169</v>
      </c>
      <c r="O12" s="54">
        <v>13502931</v>
      </c>
      <c r="P12" s="77">
        <v>12613908</v>
      </c>
      <c r="Q12" s="77">
        <v>19314431</v>
      </c>
      <c r="R12" s="54">
        <v>13850941</v>
      </c>
      <c r="S12" s="54">
        <v>15614295</v>
      </c>
      <c r="T12" s="25">
        <v>17880531</v>
      </c>
    </row>
    <row r="13" spans="1:20" ht="16.5" thickBot="1">
      <c r="A13" s="68" t="s">
        <v>114</v>
      </c>
      <c r="B13" s="69"/>
      <c r="C13" s="78">
        <v>3181659.47</v>
      </c>
      <c r="D13" s="79">
        <v>4105194.27</v>
      </c>
      <c r="E13" s="79">
        <v>8817391.9699999839</v>
      </c>
      <c r="F13" s="79">
        <v>12072477.068999996</v>
      </c>
      <c r="G13" s="80">
        <v>7795374.3199999928</v>
      </c>
      <c r="H13" s="81">
        <v>9878411</v>
      </c>
      <c r="I13" s="82">
        <v>13410371</v>
      </c>
      <c r="J13" s="82">
        <v>13820964</v>
      </c>
      <c r="K13" s="82">
        <v>13673348</v>
      </c>
      <c r="L13" s="82">
        <v>24319035.357500002</v>
      </c>
      <c r="M13" s="82">
        <v>13926954.380399713</v>
      </c>
      <c r="N13" s="82">
        <v>13961147</v>
      </c>
      <c r="O13" s="82">
        <v>12039076</v>
      </c>
      <c r="P13" s="82">
        <v>23050891</v>
      </c>
      <c r="Q13" s="82">
        <v>9895950</v>
      </c>
      <c r="R13" s="82">
        <v>9941524</v>
      </c>
      <c r="S13" s="122">
        <v>14333635</v>
      </c>
      <c r="T13" s="124">
        <v>14004767</v>
      </c>
    </row>
    <row r="14" spans="1:20" ht="15.75">
      <c r="A14" s="69"/>
      <c r="B14" s="69"/>
      <c r="C14" s="66"/>
      <c r="D14" s="66"/>
      <c r="E14" s="66"/>
      <c r="F14" s="66"/>
      <c r="G14" s="66"/>
      <c r="H14" s="83"/>
      <c r="I14" s="62"/>
      <c r="J14" s="62"/>
      <c r="K14" s="62"/>
      <c r="L14" s="66"/>
      <c r="M14" s="66"/>
      <c r="N14" s="66"/>
      <c r="O14" s="67"/>
      <c r="P14" s="67"/>
      <c r="Q14" s="63"/>
      <c r="R14" s="63"/>
      <c r="S14" s="63"/>
      <c r="T14" s="63"/>
    </row>
    <row r="15" spans="1:20" ht="15.75">
      <c r="A15" s="84" t="s">
        <v>115</v>
      </c>
      <c r="B15" s="85"/>
      <c r="C15" s="86">
        <v>61268843.579999998</v>
      </c>
      <c r="D15" s="86">
        <v>61888532.340000004</v>
      </c>
      <c r="E15" s="86">
        <v>112281947.61</v>
      </c>
      <c r="F15" s="86">
        <v>186535043.169</v>
      </c>
      <c r="G15" s="86">
        <v>107434495.31999999</v>
      </c>
      <c r="H15" s="86">
        <v>128819978</v>
      </c>
      <c r="I15" s="86">
        <v>153845727</v>
      </c>
      <c r="J15" s="86">
        <v>173836012</v>
      </c>
      <c r="K15" s="86">
        <v>249253390</v>
      </c>
      <c r="L15" s="86">
        <v>254030639.99959999</v>
      </c>
      <c r="M15" s="86">
        <v>146377394.17534199</v>
      </c>
      <c r="N15" s="86">
        <v>135287095</v>
      </c>
      <c r="O15" s="87">
        <v>117580233</v>
      </c>
      <c r="P15" s="88">
        <v>168243334</v>
      </c>
      <c r="Q15" s="88">
        <v>143841679</v>
      </c>
      <c r="R15" s="88">
        <v>123842906</v>
      </c>
      <c r="S15" s="88">
        <v>177238822</v>
      </c>
      <c r="T15" s="88">
        <f>+T10+T11+T12+T13</f>
        <v>274807633</v>
      </c>
    </row>
    <row r="16" spans="1:20">
      <c r="A16" s="62"/>
      <c r="B16" s="62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7"/>
      <c r="P16" s="67"/>
      <c r="Q16" s="63"/>
      <c r="R16" s="63"/>
      <c r="S16" s="63"/>
      <c r="T16" s="63"/>
    </row>
    <row r="17" spans="1:20">
      <c r="A17" s="89"/>
      <c r="B17" s="89"/>
      <c r="C17" s="90"/>
      <c r="D17" s="90"/>
      <c r="E17" s="90"/>
      <c r="F17" s="90"/>
      <c r="G17" s="90"/>
      <c r="H17" s="90"/>
      <c r="P17" s="53"/>
    </row>
    <row r="18" spans="1:20">
      <c r="C18" s="93"/>
      <c r="D18" s="93"/>
      <c r="E18" s="93"/>
      <c r="F18" s="93"/>
      <c r="G18" s="93"/>
      <c r="H18" s="93"/>
      <c r="P18" s="53"/>
    </row>
    <row r="19" spans="1:20">
      <c r="C19" s="93"/>
      <c r="D19" s="93"/>
      <c r="E19" s="93"/>
      <c r="F19" s="93"/>
      <c r="G19" s="93"/>
      <c r="H19" s="93"/>
      <c r="P19" s="53"/>
    </row>
    <row r="20" spans="1:20" ht="15.75">
      <c r="A20" s="61" t="s">
        <v>116</v>
      </c>
      <c r="B20" s="62"/>
      <c r="C20" s="94"/>
      <c r="D20" s="94"/>
      <c r="E20" s="94"/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67"/>
      <c r="Q20" s="67"/>
      <c r="R20" s="67"/>
      <c r="S20" s="67"/>
      <c r="T20" s="67"/>
    </row>
    <row r="21" spans="1:20" ht="15.75">
      <c r="B21" s="62"/>
      <c r="C21" s="64">
        <v>2005</v>
      </c>
      <c r="D21" s="64">
        <v>2006</v>
      </c>
      <c r="E21" s="64">
        <v>2007</v>
      </c>
      <c r="F21" s="65">
        <v>2008</v>
      </c>
      <c r="G21" s="65">
        <v>2009</v>
      </c>
      <c r="H21" s="91">
        <v>2010</v>
      </c>
      <c r="I21" s="91">
        <v>2011</v>
      </c>
      <c r="J21" s="91">
        <v>2012</v>
      </c>
      <c r="K21" s="91">
        <v>2013</v>
      </c>
      <c r="L21" s="91">
        <v>2014</v>
      </c>
      <c r="M21" s="91">
        <v>2015</v>
      </c>
      <c r="N21" s="91">
        <v>2106</v>
      </c>
      <c r="O21" s="65">
        <v>2017</v>
      </c>
      <c r="P21" s="65">
        <v>2018</v>
      </c>
      <c r="Q21" s="65">
        <v>2019</v>
      </c>
      <c r="R21" s="65">
        <v>2020</v>
      </c>
      <c r="S21" s="65">
        <v>2021</v>
      </c>
      <c r="T21" s="65">
        <v>2022</v>
      </c>
    </row>
    <row r="22" spans="1:20" ht="15.75" thickBot="1">
      <c r="B22" s="62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67"/>
      <c r="Q22" s="67"/>
      <c r="R22" s="67"/>
      <c r="S22" s="67"/>
      <c r="T22" s="67"/>
    </row>
    <row r="23" spans="1:20" ht="16.5" thickTop="1">
      <c r="A23" s="68" t="s">
        <v>111</v>
      </c>
      <c r="B23" s="62"/>
      <c r="C23" s="95">
        <v>100</v>
      </c>
      <c r="D23" s="95">
        <v>108.46902218932428</v>
      </c>
      <c r="E23" s="95">
        <v>186.04164411732776</v>
      </c>
      <c r="F23" s="95">
        <v>336.38619610818125</v>
      </c>
      <c r="G23" s="95">
        <v>172.59199933126254</v>
      </c>
      <c r="H23" s="95">
        <v>196.19109028127374</v>
      </c>
      <c r="I23" s="95">
        <v>229.12944418200999</v>
      </c>
      <c r="J23" s="95">
        <v>284.41727805796643</v>
      </c>
      <c r="K23" s="95">
        <v>430.28991009781674</v>
      </c>
      <c r="L23" s="95">
        <v>422.64976288004073</v>
      </c>
      <c r="M23" s="95">
        <v>239.88382156940463</v>
      </c>
      <c r="N23" s="95">
        <v>220.08360904710463</v>
      </c>
      <c r="O23" s="95">
        <v>208.26964802456374</v>
      </c>
      <c r="P23" s="96">
        <v>2.9045080624929263</v>
      </c>
      <c r="Q23" s="96">
        <v>2.4528528197782968</v>
      </c>
      <c r="R23" s="96">
        <v>2.1103284787316823</v>
      </c>
      <c r="S23" s="96">
        <v>3.3578178218698311</v>
      </c>
      <c r="T23" s="96">
        <v>5.98</v>
      </c>
    </row>
    <row r="24" spans="1:20" ht="15.75">
      <c r="A24" s="68" t="s">
        <v>112</v>
      </c>
      <c r="B24" s="62"/>
      <c r="C24" s="97">
        <v>100</v>
      </c>
      <c r="D24" s="98">
        <v>80.953707217230345</v>
      </c>
      <c r="E24" s="97">
        <v>132.40065570253097</v>
      </c>
      <c r="F24" s="97">
        <v>206.89399488841053</v>
      </c>
      <c r="G24" s="97">
        <v>156.05193502050437</v>
      </c>
      <c r="H24" s="97">
        <v>202.27184395968735</v>
      </c>
      <c r="I24" s="97">
        <v>252.41317087941883</v>
      </c>
      <c r="J24" s="97">
        <v>237.79895399915449</v>
      </c>
      <c r="K24" s="97">
        <v>278.10686892147208</v>
      </c>
      <c r="L24" s="97">
        <v>218.34689771455245</v>
      </c>
      <c r="M24" s="97">
        <v>201.06852100890765</v>
      </c>
      <c r="N24" s="97">
        <v>161.63040329007953</v>
      </c>
      <c r="O24" s="99">
        <v>114.81007019068549</v>
      </c>
      <c r="P24" s="100">
        <v>1.911137108300234</v>
      </c>
      <c r="Q24" s="100">
        <v>1.8098790496659642</v>
      </c>
      <c r="R24" s="100">
        <v>1.6618712274084235</v>
      </c>
      <c r="S24" s="100">
        <v>1.7704657072798877</v>
      </c>
      <c r="T24" s="100">
        <v>1.7</v>
      </c>
    </row>
    <row r="25" spans="1:20" ht="15.75">
      <c r="A25" s="68" t="s">
        <v>113</v>
      </c>
      <c r="B25" s="62"/>
      <c r="C25" s="97">
        <v>100</v>
      </c>
      <c r="D25" s="98">
        <v>89.514825508018077</v>
      </c>
      <c r="E25" s="97">
        <v>220.80152485612663</v>
      </c>
      <c r="F25" s="97">
        <v>294.04485901851774</v>
      </c>
      <c r="G25" s="97">
        <v>193.64404840561542</v>
      </c>
      <c r="H25" s="97">
        <v>249.53318046232766</v>
      </c>
      <c r="I25" s="97">
        <v>282.69551565355488</v>
      </c>
      <c r="J25" s="97">
        <v>299.26367334266757</v>
      </c>
      <c r="K25" s="97">
        <v>512.10364926335444</v>
      </c>
      <c r="L25" s="97">
        <v>577.30986343973359</v>
      </c>
      <c r="M25" s="97">
        <v>219.27506616597526</v>
      </c>
      <c r="N25" s="97">
        <v>238.69058946691376</v>
      </c>
      <c r="O25" s="99">
        <v>173.50308128231731</v>
      </c>
      <c r="P25" s="100">
        <v>1.6207976660857355</v>
      </c>
      <c r="Q25" s="100">
        <v>2.4817673227499344</v>
      </c>
      <c r="R25" s="100">
        <v>1.7797476282442541</v>
      </c>
      <c r="S25" s="100">
        <v>2.0063261039777815</v>
      </c>
      <c r="T25" s="100">
        <f>+T12/C12</f>
        <v>2.2975213481161938</v>
      </c>
    </row>
    <row r="26" spans="1:20" ht="16.5" thickBot="1">
      <c r="A26" s="68" t="s">
        <v>114</v>
      </c>
      <c r="B26" s="62"/>
      <c r="C26" s="101">
        <v>100</v>
      </c>
      <c r="D26" s="101">
        <v>129.02682731159786</v>
      </c>
      <c r="E26" s="101">
        <v>277.13185691742126</v>
      </c>
      <c r="F26" s="101">
        <v>379.4396346570677</v>
      </c>
      <c r="G26" s="101">
        <v>245.00969992241161</v>
      </c>
      <c r="H26" s="101">
        <v>310.47983271446708</v>
      </c>
      <c r="I26" s="101">
        <v>421.48982713099707</v>
      </c>
      <c r="J26" s="101">
        <v>434.39482227178758</v>
      </c>
      <c r="K26" s="101">
        <v>429.75523084499042</v>
      </c>
      <c r="L26" s="101">
        <v>764.35066627353433</v>
      </c>
      <c r="M26" s="101">
        <v>437.72611468064218</v>
      </c>
      <c r="N26" s="101">
        <v>438.80079347397913</v>
      </c>
      <c r="O26" s="101">
        <v>378.3898344092745</v>
      </c>
      <c r="P26" s="102">
        <v>7.2449271260321266</v>
      </c>
      <c r="Q26" s="102">
        <v>3.1103108592573547</v>
      </c>
      <c r="R26" s="102">
        <v>3.1246348308921945</v>
      </c>
      <c r="S26" s="102">
        <v>4.5050814316090211</v>
      </c>
      <c r="T26" s="102">
        <f>+T13/C13</f>
        <v>4.4017177614548419</v>
      </c>
    </row>
    <row r="27" spans="1:20" ht="16.5" thickTop="1">
      <c r="A27" s="69"/>
      <c r="B27" s="62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</row>
    <row r="28" spans="1:20" ht="15.75">
      <c r="A28" s="84" t="s">
        <v>115</v>
      </c>
      <c r="B28" s="69"/>
      <c r="C28" s="104">
        <v>100</v>
      </c>
      <c r="D28" s="104">
        <v>101.01142558565002</v>
      </c>
      <c r="E28" s="104">
        <v>183.26108516050436</v>
      </c>
      <c r="F28" s="104">
        <v>304.45334409721204</v>
      </c>
      <c r="G28" s="104">
        <v>175.34931139955424</v>
      </c>
      <c r="H28" s="105">
        <v>210.25364683405047</v>
      </c>
      <c r="I28" s="105">
        <v>251.09944632645212</v>
      </c>
      <c r="J28" s="105">
        <v>283.72660857066563</v>
      </c>
      <c r="K28" s="105">
        <v>406.8191521756807</v>
      </c>
      <c r="L28" s="105">
        <v>414.61634520309974</v>
      </c>
      <c r="M28" s="105">
        <v>238.90999996468679</v>
      </c>
      <c r="N28" s="105">
        <v>220.80895785694543</v>
      </c>
      <c r="O28" s="105">
        <v>191.90868658467994</v>
      </c>
      <c r="P28" s="106">
        <v>2.7459851397443336</v>
      </c>
      <c r="Q28" s="106">
        <v>2.3477133008424249</v>
      </c>
      <c r="R28" s="106">
        <v>2.0213031414293914</v>
      </c>
      <c r="S28" s="106">
        <v>2.8928050807516157</v>
      </c>
      <c r="T28" s="106">
        <f>+T15/C15</f>
        <v>4.4852753364143059</v>
      </c>
    </row>
    <row r="29" spans="1:20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103"/>
      <c r="P29" s="103"/>
      <c r="Q29" s="103"/>
      <c r="R29" s="103"/>
      <c r="S29" s="103"/>
      <c r="T29" s="103"/>
    </row>
    <row r="30" spans="1:20">
      <c r="A30" s="89"/>
      <c r="B30" s="89"/>
      <c r="C30" s="89"/>
      <c r="D30" s="89"/>
      <c r="E30" s="89"/>
      <c r="F30" s="89"/>
      <c r="G30" s="89"/>
      <c r="H30" s="89"/>
    </row>
    <row r="35" spans="3:4" ht="15.75">
      <c r="C35" s="107"/>
      <c r="D35" s="107"/>
    </row>
    <row r="70" spans="3:3" ht="15.75">
      <c r="C70" s="108" t="s">
        <v>252</v>
      </c>
    </row>
  </sheetData>
  <mergeCells count="1"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HERBICIDAS</vt:lpstr>
      <vt:lpstr>Insecticidas</vt:lpstr>
      <vt:lpstr>Fungicidas</vt:lpstr>
      <vt:lpstr>Otras aptitudes</vt:lpstr>
      <vt:lpstr>Formulacion Nacional</vt:lpstr>
      <vt:lpstr>Evolucion</vt:lpstr>
    </vt:vector>
  </TitlesOfParts>
  <Company>Usuario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Hughes Pittamiglio Alex</cp:lastModifiedBy>
  <cp:lastPrinted>2023-05-04T13:37:12Z</cp:lastPrinted>
  <dcterms:created xsi:type="dcterms:W3CDTF">2023-03-02T11:11:02Z</dcterms:created>
  <dcterms:modified xsi:type="dcterms:W3CDTF">2023-05-04T19:06:48Z</dcterms:modified>
</cp:coreProperties>
</file>